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Компьютер"/>
  <workbookPr defaultThemeVersion="124226"/>
  <bookViews>
    <workbookView activeTab="0" xWindow="240" yWindow="60" windowWidth="28800" windowHeight="14235" tabRatio="500"/>
  </bookViews>
  <sheets>
    <sheet name="Лист1" sheetId="1" r:id="rId4"/>
  </sheets>
  <calcPr/>
  <extLst>
    <ext uri="smNativeData">
      <pm:revision xmlns:pm="smNativeData" day="1616343058" val="917" rev="122"/>
      <pm:docPrefs xmlns:pm="smNativeData" id="1616343058" fixedDigits="0" showNotice="1" showFrameBounds="1" autoChart="1" recalcOnPrint="1" recalcOnCopy="1" finalRounding="1" compatTextArt="1" tab="567" useDefinedPrintRange="1" printArea="currentSheet"/>
      <pm:compatibility xmlns:pm="smNativeData" id="1616343058" overlapCells="1"/>
      <pm:defCurrency xmlns:pm="smNativeData" id="1616343058"/>
    </ext>
  </extLst>
</workbook>
</file>

<file path=xl/sharedStrings.xml><?xml version="1.0" encoding="utf-8"?>
<sst xmlns="http://schemas.openxmlformats.org/spreadsheetml/2006/main" count="117" uniqueCount="85">
  <si>
    <t>УТВЕРЖДЕНО</t>
  </si>
  <si>
    <t>Решением общего собрания СНТСН "Полярная усадьба"</t>
  </si>
  <si>
    <t>03 апреля 2021 года</t>
  </si>
  <si>
    <t>ФИНАНСОВО-ЭКОНОМИЧЕСКОЕ ОБОСНОВАНИЕ</t>
  </si>
  <si>
    <t>размера членских взносов и взносов собственников земельных участков, ведущих садоводство без участия в товариществе на содержание, текущий и капитальный ремонт имущества общего пользования, а также за услуги и работы товарищества по управлению таким имуществом СНТСН "Полярная усадьба"</t>
  </si>
  <si>
    <t>ПЛОЩАДЬ ЗЕМЕЛЬНЫХ УЧАСТКОВ, НА КОТОРУЮ РАССЧИТАН ТАРИФ</t>
  </si>
  <si>
    <t>№</t>
  </si>
  <si>
    <t>НАИМЕНОВАНИЕ РАСХОДОВ</t>
  </si>
  <si>
    <t>СУММА</t>
  </si>
  <si>
    <t>Кол-во участков 50 **</t>
  </si>
  <si>
    <t>Кол-во участков 20 **</t>
  </si>
  <si>
    <t>Кол-во участков 22 **                    с учетом 18000 кв.м. Норвежской деревни</t>
  </si>
  <si>
    <t>Общая площадь ЗУ Товарищества, на которую начисл. взносы</t>
  </si>
  <si>
    <t>ПЕРИОДИЧНОСТЬ</t>
  </si>
  <si>
    <t>РАСХОДОВ</t>
  </si>
  <si>
    <t>Тариф № 1*</t>
  </si>
  <si>
    <t>Тариф № 2*</t>
  </si>
  <si>
    <t>Тариф № 3*</t>
  </si>
  <si>
    <t>кв.м. ***</t>
  </si>
  <si>
    <t>ПЛОЩАДЬ ЗЕМЕЛЬНЫХ УЧАСТКОВ КАЖДОГО ТАРИФА</t>
  </si>
  <si>
    <t>I. РАСХОДЫ НА УПРАВЛЕНИЕ. НАЛОГИ. ЗАРАБОТНАЯ ПЛАТА И ВОЗНАГРАЖДЕНИЕ ПО ГПД</t>
  </si>
  <si>
    <t>1.</t>
  </si>
  <si>
    <t>Расходы на оплату административно- хозяйственных комплексных услуг по обеспечению функционирования Товарищества и его офиса.</t>
  </si>
  <si>
    <t>ежемесячно</t>
  </si>
  <si>
    <t>Расходы на оплату услуг бухгалтера по ГПД (ведение бухгалтерии, отчетность, банк, печать и рассылка квитанций), с учетом уплаты НДФЛ и взносов в фонды.</t>
  </si>
  <si>
    <t>Юридическое сопровождение, деятельности Товарищества ****</t>
  </si>
  <si>
    <t>Расходы на почтовую связь для отправки корреспонденции</t>
  </si>
  <si>
    <t>Расходы на мобильную связь (шлагбаум, сотрудники КПП)</t>
  </si>
  <si>
    <t>Расходы на оплату земельного налога</t>
  </si>
  <si>
    <t xml:space="preserve">Расходы на ведение банковского счёта Товарищества </t>
  </si>
  <si>
    <t>Непредвиденные расходы (оплата штрафов и пени, выставленных контролирующими органами и т.п.)</t>
  </si>
  <si>
    <t>Государственная пошлина при подаче заявлений в суд****</t>
  </si>
  <si>
    <t>Расходы на проведение общих собраний и заседаний правления</t>
  </si>
  <si>
    <t>Расходы на оплату программного обеспечения для сдачи отчётности в электронной форме (СБИС) и ведения бухучета (1С-бухгалтерия)</t>
  </si>
  <si>
    <t>Всего по разделу I</t>
  </si>
  <si>
    <t>II. РАСХОДЫ НА  СОДЕРЖАНИЕ  И  ТЕКУЩИЙ  РЕМОНТ  ИНФРАСТРУКТУРЫ И ОБЩЕГО ИМУЩЕСТВА</t>
  </si>
  <si>
    <t>Ежегодные профилактические работы по обслуживанию и ремонту трансформаторных подстанций и распеделительных щитов</t>
  </si>
  <si>
    <t>Ответственное лицо с допуском по электробезопасности свыше 1000В по дог. ГПД, из расчета получения на руки 5220 руб. (с учетом уплаты НДФЛ и взносов в фонды)</t>
  </si>
  <si>
    <t>Электрик по ГПД, из расчета получения на руки 1044 руб. (с учетом уплаты НДФЛ и взносов в фонды)</t>
  </si>
  <si>
    <t>Разнорабочий по дог. ГПД, из расчета получения на руки 4350 руб. (с учетом уплаты НДФЛ и взносов в фонды)</t>
  </si>
  <si>
    <t xml:space="preserve">Обслуживание системы  централизованного водоотведения </t>
  </si>
  <si>
    <t>Текущее обслуживание автоматического шлагбаума</t>
  </si>
  <si>
    <t>Оплата общепоселковых расходов на электроэнергию для освещения мест общего пользования, отопления помещений охраны и работы шлагбаума</t>
  </si>
  <si>
    <t>Механизированная уборка мест общего пользования от снега, посыпка противогололёдными реагентами</t>
  </si>
  <si>
    <t xml:space="preserve">ежемесячно </t>
  </si>
  <si>
    <t>Содержание  мест общего пользования в летнее время, подсыпка дорог и проездов песчано-гравийной смесью</t>
  </si>
  <si>
    <t>Вывоз и утилизация мусора с мест общего пользования</t>
  </si>
  <si>
    <t>Всего по разделу II</t>
  </si>
  <si>
    <t>III. ПРИОБРЕТЕНИЕ РАСХОДНЫХ МАТЕРИАЛОВ, КАНЦЕЛЯРСКИХ ТОВАРОВ, СТРОИТЕЛЬНЫХ МАТЕРИАЛОВ.</t>
  </si>
  <si>
    <t>Приобретение  противогололёдных реагентов для подсыпки дорог и проездов, входящих в состав общего имущества</t>
  </si>
  <si>
    <t>Приобретение песчано-гравийной смеси для подсыпки дорог и проездов, входящих в состав общего имущества</t>
  </si>
  <si>
    <t>Приобретение конвертов для рассылки почтовой корреспонденции</t>
  </si>
  <si>
    <t>Приобретение бумаги и иных канцелярских товаров для ведения бухгалтерии, печати квитанций и иных документов</t>
  </si>
  <si>
    <t>Приобретение светодиодных ламп для освещения мест общего пользования (помещение охраны, насосная, уличное освещение).</t>
  </si>
  <si>
    <t>Приобретение катриджей для светокопировальной техники и принтера</t>
  </si>
  <si>
    <t>Приобретение расходных материалов и инвенитаря для ручной уборки мест общего пользования (перчатки, мешки, пакеты, метлы, лопаты, грабли и т.п.)</t>
  </si>
  <si>
    <t>Всего по разделу III</t>
  </si>
  <si>
    <t>IV. РАСХОДЫ НА ОСУЩЕСТВЛЕНИЕ КОНТРОЛЯ ВЪЕЗДА В ТОВАРИЩЕСТВО И ОБСЛУЖИВАНИЕ СИСТЕМЫ ВИДЕОНАБЛЮДЕНИЯ</t>
  </si>
  <si>
    <t>Оплата работы четырех сотрудников КПП по ГПД, из расчета получения на руки 16530 руб. (с учетом уплаты НДФЛ и взносов в фонды)</t>
  </si>
  <si>
    <t>Обслуживание системы видеонаблюдения посёлка, замена жёстких дисков видеорегистраторов после выработки ресурса.</t>
  </si>
  <si>
    <t>Всего по разделу IV</t>
  </si>
  <si>
    <t>V. РАСХОДЫ НА БЛАГОУСТРОЙСТВО ТЕРРИТОРИИ ТОВАРИЩЕСТВА.</t>
  </si>
  <si>
    <t>Ремонт общего забора</t>
  </si>
  <si>
    <t>Дератизация территории посёлка для защиты от грызунов (обязаны делать по закону)</t>
  </si>
  <si>
    <t>Всего по разделу V</t>
  </si>
  <si>
    <t>ИТОГО:</t>
  </si>
  <si>
    <t>ТАРИФ ЕЖЕМЕСЯЧНОГО ВЗНОСА НА КВ.М.</t>
  </si>
  <si>
    <t>Общая площадь земельных участков, на которые рассчитаны взносы (кв.м.)</t>
  </si>
  <si>
    <t>В расчет приняты 92 земельных участка, имеющие собственников, обязанных к уплате взносов и платежей: №№ 4-26, 35-40, 43-48, 51, 53, 54, 58, 60, 62, 67-76, 78, 80-83, 86, 87, 93, 95-97, 99, 100, 100А, 102-113, 117-121, 123-126, 128, 129, 132-135.</t>
  </si>
  <si>
    <t>Пояснения к ФЭО по видам тарифов:</t>
  </si>
  <si>
    <r>
      <rPr>
        <rFont val="Calibri"/>
        <charset val="0"/>
        <family val="0"/>
        <sz val="11"/>
        <b/>
        <i val="0"/>
        <extLst>
          <ext uri="smNativeData">
            <pm:charSpec xmlns:pm="smNativeData" id="1616343058">
              <pm:latin face="Calibri" sz="220" weight="bold" i="0"/>
              <pm:cs/>
              <pm:ea/>
            </pm:charSpec>
          </ext>
        </extLst>
      </rPr>
      <t>Тариф № 1*.</t>
    </r>
    <r>
      <rPr>
        <rFont val="Calibri"/>
        <charset val="0"/>
        <family val="0"/>
        <sz val="11"/>
        <b val="0"/>
        <i val="0"/>
        <extLst>
          <ext uri="smNativeData">
            <pm:charSpec xmlns:pm="smNativeData" id="1616343058">
              <pm:latin face="Calibri" sz="220" weight="normal" i="0"/>
              <pm:cs/>
              <pm:ea/>
            </pm:charSpec>
          </ext>
        </extLst>
      </rPr>
      <t xml:space="preserve"> Для участков, использующих дорогу, электроэнергию и централизованное водоотведение</t>
    </r>
  </si>
  <si>
    <t>По данному тарифу рассчитана величина взносов для земельных участков: 6-10, 11-26, 38, 39, 43, 46, 54, 58, 60, 62, 67-70, 72-75,</t>
  </si>
  <si>
    <t xml:space="preserve">78, 8-83, 86, 87, 102-105, 108, 112, 118, </t>
  </si>
  <si>
    <r>
      <rPr>
        <rFont val="Calibri"/>
        <charset val="0"/>
        <family val="0"/>
        <sz val="11"/>
        <b/>
        <i val="0"/>
        <extLst>
          <ext uri="smNativeData">
            <pm:charSpec xmlns:pm="smNativeData" id="1616343058">
              <pm:latin face="Calibri" sz="220" weight="bold" i="0"/>
              <pm:cs/>
              <pm:ea/>
            </pm:charSpec>
          </ext>
        </extLst>
      </rPr>
      <t>Тариф № 2*.</t>
    </r>
    <r>
      <rPr>
        <rFont val="Calibri"/>
        <charset val="0"/>
        <family val="0"/>
        <sz val="11"/>
        <b val="0"/>
        <i val="0"/>
        <extLst>
          <ext uri="smNativeData">
            <pm:charSpec xmlns:pm="smNativeData" id="1616343058">
              <pm:latin face="Calibri" sz="220" weight="normal" i="0"/>
              <pm:cs/>
              <pm:ea/>
            </pm:charSpec>
          </ext>
        </extLst>
      </rPr>
      <t xml:space="preserve"> Для участков, использующих электроэнергию и дорогу</t>
    </r>
  </si>
  <si>
    <t>По данному тарифу рассчитана величина взносов для земельн участков: 11, 35, 53, 71, 93, 96, 97, 99, 107, 109, 120, 123-125,</t>
  </si>
  <si>
    <t>128,, 129, 132-135</t>
  </si>
  <si>
    <r>
      <rPr>
        <rFont val="Calibri"/>
        <charset val="0"/>
        <family val="0"/>
        <sz val="11"/>
        <b/>
        <i val="0"/>
        <extLst>
          <ext uri="smNativeData">
            <pm:charSpec xmlns:pm="smNativeData" id="1616343058">
              <pm:latin face="Calibri" sz="220" weight="bold" i="0"/>
              <pm:cs/>
              <pm:ea/>
            </pm:charSpec>
          </ext>
        </extLst>
      </rPr>
      <t>Тариф № 3*.</t>
    </r>
    <r>
      <rPr>
        <rFont val="Calibri"/>
        <charset val="0"/>
        <family val="0"/>
        <sz val="11"/>
        <b val="0"/>
        <i val="0"/>
        <extLst>
          <ext uri="smNativeData">
            <pm:charSpec xmlns:pm="smNativeData" id="1616343058">
              <pm:latin face="Calibri" sz="220" weight="normal" i="0"/>
              <pm:cs/>
              <pm:ea/>
            </pm:charSpec>
          </ext>
        </extLst>
      </rPr>
      <t xml:space="preserve"> Для участков, использующих только дорогу (с учетом ~ 18000 кв.м. площадей земельных участков жителей норвежской деревни)</t>
    </r>
  </si>
  <si>
    <t xml:space="preserve">По данному тарифу рассчитана величина взносов для земельных участков: 4, 5, 36, 37, 40, 44, 45, 47, 48, 51, 76, 95, 100, 100А, </t>
  </si>
  <si>
    <t>106, 110, 111, 113, 117, 119, 121, 126</t>
  </si>
  <si>
    <t xml:space="preserve">** Количество земельных участков, уплачивающих взнос по данному тарифу </t>
  </si>
  <si>
    <t>*** Общая площать земельных участков уплачивающих данный тариф</t>
  </si>
  <si>
    <t>**** Возможна полная или частичная компенсация Товариществу затрат в виде взыскания судебных расходов</t>
  </si>
  <si>
    <t xml:space="preserve">Финансово-экономическое обоснование размера взносов на 2021-22 г. подготовлено на основе данных о  расходах Товарищества за 2019-2020гг. </t>
  </si>
  <si>
    <t xml:space="preserve">и с учетом положений Федерального закона «О ведении гражданами садоводства и огородничества для собственных нужд и о внесении </t>
  </si>
  <si>
    <t>изменений в отдельные законодательные акты Российской Федерации» от 29.07.2017 № 217-ФЗ</t>
  </si>
</sst>
</file>

<file path=xl/styles.xml><?xml version="1.0" encoding="utf-8"?>
<styleSheet xmlns="http://schemas.openxmlformats.org/spreadsheetml/2006/main">
  <numFmts count="12">
    <numFmt numFmtId="5" formatCode="#,##0\ &quot;р&quot;;\-#,##0\ &quot;р&quot;"/>
    <numFmt numFmtId="6" formatCode="#,##0\ &quot;р&quot;;[Red]\-#,##0\ &quot;р&quot;"/>
    <numFmt numFmtId="7" formatCode="#,##0.00\ &quot;р&quot;;\-#,##0.00\ &quot;р&quot;"/>
    <numFmt numFmtId="8" formatCode="#,##0.00\ &quot;р&quot;;[Red]\-#,##0.00\ &quot;р&quot;"/>
    <numFmt numFmtId="42" formatCode="_-* #,##0\ &quot;р&quot;_-;\-* #,##0\ &quot;р&quot;_-;_-* &quot;-&quot;\ &quot;р&quot;_-;_-@_-"/>
    <numFmt numFmtId="41" formatCode="_-* #,##0\ _р_-;\-* #,##0\ _р_-;_-* &quot;-&quot;\ _р_-;_-@_-"/>
    <numFmt numFmtId="44" formatCode="_-* #,##0.00\ &quot;р&quot;_-;\-* #,##0.00\ &quot;р&quot;_-;_-* &quot;-&quot;??\ &quot;р&quot;_-;_-@_-"/>
    <numFmt numFmtId="43" formatCode="_-* #,##0.00\ _р_-;\-* #,##0.00\ _р_-;_-* &quot;-&quot;??\ _р_-;_-@_-"/>
    <numFmt numFmtId="3" formatCode="#,##0"/>
    <numFmt numFmtId="2" formatCode="0.00"/>
    <numFmt numFmtId="164" formatCode="#,##0.00[$р.-419]"/>
    <numFmt numFmtId="4" formatCode="#,##0.00"/>
  </numFmts>
  <fonts count="171">
    <font>
      <name val="Arial"/>
      <charset val="204"/>
      <family val="2"/>
      <color rgb="FF000000"/>
      <sz val="10"/>
      <extLst>
        <ext uri="smNativeData">
          <pm:charSpec xmlns:pm="smNativeData" id="1616343058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color rgb="FF000000"/>
      <sz val="11"/>
      <extLst>
        <ext uri="smNativeData">
          <pm:charSpec xmlns:pm="smNativeData" id="1616343058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b/>
      <color rgb="FF000000"/>
      <sz val="11"/>
      <extLst>
        <ext uri="smNativeData">
          <pm:charSpec xmlns:pm="smNativeData" id="1616343058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1"/>
      <extLst>
        <ext uri="smNativeData">
          <pm:charSpec xmlns:pm="smNativeData" id="1616343058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0"/>
      <extLst>
        <ext uri="smNativeData">
          <pm:charSpec xmlns:pm="smNativeData" id="1616343058" ulstyle="none" kern="1">
            <pm:latin face="Arial Narrow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2"/>
      <extLst>
        <ext uri="smNativeData">
          <pm:charSpec xmlns:pm="smNativeData" id="1616343058" ulstyle="none" kern="1">
            <pm:latin face="Arial Narrow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Arial Narrow"/>
      <color rgb="FF000000"/>
      <sz val="11"/>
      <extLst>
        <ext uri="smNativeData">
          <pm:charSpec xmlns:pm="smNativeData" id="1616343058" ulstyle="none" kern="1">
            <pm:latin face="Arial Narrow" sz="220" lang="default"/>
            <pm:cs face="Times New Roman" sz="220" lang="default"/>
            <pm:ea face="SimSun" sz="220" lang="default"/>
          </pm:charSpec>
        </ext>
      </extLst>
    </font>
    <font>
      <name val="Arial Narrow"/>
      <b/>
      <color rgb="FFFF0000"/>
      <sz val="11"/>
      <extLst>
        <ext uri="smNativeData">
          <pm:charSpec xmlns:pm="smNativeData" id="1616343058" fgClr="FF0000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FF0000"/>
      <sz val="11"/>
      <extLst>
        <ext uri="smNativeData">
          <pm:charSpec xmlns:pm="smNativeData" id="1616343058" fgClr="FF0000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C65911"/>
      <sz val="11"/>
      <extLst>
        <ext uri="smNativeData">
          <pm:charSpec xmlns:pm="smNativeData" id="1616343058" fgClr="C65911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000000"/>
      <sz val="11"/>
      <extLst>
        <ext uri="smNativeData">
          <pm:charSpec xmlns:pm="smNativeData" id="1616343058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color rgb="FF0000FF"/>
      <sz val="11"/>
      <extLst>
        <ext uri="smNativeData">
          <pm:charSpec xmlns:pm="smNativeData" id="1616343058" fgClr="0000FF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616343058" ulstyle="none" kern="1">
            <pm:latin face="Times New Roman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Times New Roman"/>
      <charset val="204"/>
      <family val="1"/>
      <color rgb="FF000000"/>
      <sz val="11"/>
      <extLst>
        <ext uri="smNativeData">
          <pm:charSpec xmlns:pm="smNativeData" id="1616343058" ulstyle="none" kern="1">
            <pm:latin face="Times New Roman" sz="220" lang="default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b/>
      <color rgb="FF000000"/>
      <sz val="11"/>
      <extLst>
        <ext uri="smNativeData">
          <pm:charSpec xmlns:pm="smNativeData" id="1616343058" ulstyle="none" kern="1">
            <pm:latin face="Arial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"/>
      <charset val="204"/>
      <family val="2"/>
      <color rgb="FF000000"/>
      <sz val="11"/>
      <extLst>
        <ext uri="smNativeData">
          <pm:charSpec xmlns:pm="smNativeData" id="1616343058" ulstyle="none" kern="1">
            <pm:latin face="Arial" sz="220" lang="default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b/>
      <color rgb="FF000000"/>
      <sz val="11"/>
      <extLst>
        <ext uri="smNativeData">
          <pm:charSpec xmlns:pm="smNativeData" id="1616343058" ulstyle="none" kern="1">
            <pm:latin face="Arial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00"/>
      <sz val="11"/>
      <extLst>
        <ext uri="smNativeData">
          <pm:charSpec xmlns:pm="smNativeData" id="1616343058" ulstyle="none" kern="1">
            <pm:latin face="Arial Narrow" sz="22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2"/>
      <extLst>
        <ext uri="smNativeData">
          <pm:charSpec xmlns:pm="smNativeData" id="1616343058" ulstyle="none" kern="1">
            <pm:latin face="Arial Narrow" sz="4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2"/>
      <extLst>
        <ext uri="smNativeData">
          <pm:charSpec xmlns:pm="smNativeData" id="1616343058" ulstyle="none" kern="1">
            <pm:latin face="Arial Narrow" sz="4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3"/>
      <extLst>
        <ext uri="smNativeData">
          <pm:charSpec xmlns:pm="smNativeData" id="1616343058" ulstyle="none" kern="1">
            <pm:latin face="Arial Narrow" sz="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3"/>
      <extLst>
        <ext uri="smNativeData">
          <pm:charSpec xmlns:pm="smNativeData" id="1616343058" ulstyle="none" kern="1">
            <pm:latin face="Arial Narrow" sz="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3"/>
      <extLst>
        <ext uri="smNativeData">
          <pm:charSpec xmlns:pm="smNativeData" id="1616343058" ulstyle="none" kern="1">
            <pm:latin face="Arial Narrow" sz="60" lang="default" weight="bold"/>
            <pm:cs face="Times New Roman" sz="60" lang="default" weight="bold"/>
            <pm:ea face="SimSun" sz="60" lang="default" weight="bold"/>
          </pm:charSpec>
        </ext>
      </extLst>
    </font>
    <font>
      <name val="Arial Narrow"/>
      <b/>
      <color rgb="FF000000"/>
      <sz val="4"/>
      <extLst>
        <ext uri="smNativeData">
          <pm:charSpec xmlns:pm="smNativeData" id="1616343058" ulstyle="none" kern="1">
            <pm:latin face="Arial Narrow" sz="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4"/>
      <extLst>
        <ext uri="smNativeData">
          <pm:charSpec xmlns:pm="smNativeData" id="1616343058" ulstyle="none" kern="1">
            <pm:latin face="Arial Narrow" sz="8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5"/>
      <extLst>
        <ext uri="smNativeData">
          <pm:charSpec xmlns:pm="smNativeData" id="1616343058" ulstyle="none" kern="1">
            <pm:latin face="Arial Narrow" sz="10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5"/>
      <extLst>
        <ext uri="smNativeData">
          <pm:charSpec xmlns:pm="smNativeData" id="1616343058" ulstyle="none" kern="1">
            <pm:latin face="Arial Narrow" sz="1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6"/>
      <extLst>
        <ext uri="smNativeData">
          <pm:charSpec xmlns:pm="smNativeData" id="1616343058" ulstyle="none" kern="1">
            <pm:latin face="Arial Narrow" sz="1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6"/>
      <extLst>
        <ext uri="smNativeData">
          <pm:charSpec xmlns:pm="smNativeData" id="1616343058" ulstyle="none" kern="1">
            <pm:latin face="Arial Narrow" sz="12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7"/>
      <extLst>
        <ext uri="smNativeData">
          <pm:charSpec xmlns:pm="smNativeData" id="1616343058" ulstyle="none" kern="1">
            <pm:latin face="Arial Narrow" sz="14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7"/>
      <extLst>
        <ext uri="smNativeData">
          <pm:charSpec xmlns:pm="smNativeData" id="1616343058" ulstyle="none" kern="1">
            <pm:latin face="Arial Narrow" sz="14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7"/>
      <extLst>
        <ext uri="smNativeData">
          <pm:charSpec xmlns:pm="smNativeData" id="1616343058" ulstyle="none" kern="1">
            <pm:latin face="Arial Narrow" sz="140" lang="default" weight="bold"/>
            <pm:cs face="Times New Roman" sz="140" lang="default" weight="bold"/>
            <pm:ea face="SimSun" sz="140" lang="default" weight="bold"/>
          </pm:charSpec>
        </ext>
      </extLst>
    </font>
    <font>
      <name val="Arial Narrow"/>
      <b/>
      <color rgb="FF000000"/>
      <sz val="8"/>
      <extLst>
        <ext uri="smNativeData">
          <pm:charSpec xmlns:pm="smNativeData" id="1616343058" ulstyle="none" kern="1">
            <pm:latin face="Arial Narrow" sz="1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8"/>
      <extLst>
        <ext uri="smNativeData">
          <pm:charSpec xmlns:pm="smNativeData" id="1616343058" ulstyle="none" kern="1">
            <pm:latin face="Arial Narrow" sz="1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9"/>
      <extLst>
        <ext uri="smNativeData">
          <pm:charSpec xmlns:pm="smNativeData" id="1616343058" ulstyle="none" kern="1">
            <pm:latin face="Arial Narrow" sz="1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9"/>
      <extLst>
        <ext uri="smNativeData">
          <pm:charSpec xmlns:pm="smNativeData" id="1616343058" ulstyle="none" kern="1">
            <pm:latin face="Arial Narrow" sz="18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0"/>
      <extLst>
        <ext uri="smNativeData">
          <pm:charSpec xmlns:pm="smNativeData" id="1616343058" ulstyle="none" kern="1">
            <pm:latin face="Arial Narrow" sz="20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2"/>
      <extLst>
        <ext uri="smNativeData">
          <pm:charSpec xmlns:pm="smNativeData" id="1616343058" ulstyle="none" kern="1">
            <pm:latin face="Arial Narrow" sz="24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2"/>
      <extLst>
        <ext uri="smNativeData">
          <pm:charSpec xmlns:pm="smNativeData" id="1616343058" ulstyle="none" kern="1">
            <pm:latin face="Arial Narrow" sz="24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4"/>
      <extLst>
        <ext uri="smNativeData">
          <pm:charSpec xmlns:pm="smNativeData" id="1616343058" ulstyle="none" kern="1">
            <pm:latin face="Arial Narrow" sz="28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4"/>
      <extLst>
        <ext uri="smNativeData">
          <pm:charSpec xmlns:pm="smNativeData" id="1616343058" ulstyle="none" kern="1">
            <pm:latin face="Arial Narrow" sz="28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4"/>
      <extLst>
        <ext uri="smNativeData">
          <pm:charSpec xmlns:pm="smNativeData" id="1616343058" ulstyle="none" kern="1">
            <pm:latin face="Arial Narrow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Arial Narrow"/>
      <b/>
      <color rgb="FF000000"/>
      <sz val="20"/>
      <extLst>
        <ext uri="smNativeData">
          <pm:charSpec xmlns:pm="smNativeData" id="1616343058" ulstyle="none" kern="1">
            <pm:latin face="Arial Narrow" sz="40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20"/>
      <extLst>
        <ext uri="smNativeData">
          <pm:charSpec xmlns:pm="smNativeData" id="1616343058" ulstyle="none" kern="1">
            <pm:latin face="Arial Narrow" sz="4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20"/>
      <extLst>
        <ext uri="smNativeData">
          <pm:charSpec xmlns:pm="smNativeData" id="1616343058" ulstyle="none" kern="1">
            <pm:latin face="Arial Narrow" sz="400" lang="default" weight="bold"/>
            <pm:cs face="Times New Roman" sz="400" lang="default" weight="bold"/>
            <pm:ea face="SimSun" sz="400" lang="default" weight="bold"/>
          </pm:charSpec>
        </ext>
      </extLst>
    </font>
    <font>
      <name val="Arial Narrow"/>
      <b/>
      <color rgb="FF000000"/>
      <sz val="18"/>
      <extLst>
        <ext uri="smNativeData">
          <pm:charSpec xmlns:pm="smNativeData" id="1616343058" ulstyle="none" kern="1">
            <pm:latin face="Arial Narrow" sz="36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8"/>
      <extLst>
        <ext uri="smNativeData">
          <pm:charSpec xmlns:pm="smNativeData" id="1616343058" ulstyle="none" kern="1">
            <pm:latin face="Arial Narrow" sz="36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8"/>
      <extLst>
        <ext uri="smNativeData">
          <pm:charSpec xmlns:pm="smNativeData" id="1616343058" ulstyle="none" kern="1">
            <pm:latin face="Arial Narrow" sz="360" lang="default" weight="bold"/>
            <pm:cs face="Times New Roman" sz="360" lang="default" weight="bold"/>
            <pm:ea face="SimSun" sz="360" lang="default" weight="bold"/>
          </pm:charSpec>
        </ext>
      </extLst>
    </font>
    <font>
      <name val="Arial Narrow"/>
      <color rgb="FF000000"/>
      <sz val="18"/>
      <extLst>
        <ext uri="smNativeData">
          <pm:charSpec xmlns:pm="smNativeData" id="1616343058" ulstyle="none" kern="1">
            <pm:latin face="Arial Narrow" sz="360" lang="default"/>
            <pm:cs face="Times New Roman" sz="220" lang="default" weight="bold"/>
            <pm:ea face="SimSun" sz="220" lang="default" weight="bold"/>
          </pm:charSpec>
        </ext>
      </extLst>
    </font>
    <font>
      <name val="Arial Narrow"/>
      <color rgb="FF000000"/>
      <sz val="18"/>
      <extLst>
        <ext uri="smNativeData">
          <pm:charSpec xmlns:pm="smNativeData" id="1616343058" ulstyle="none" kern="1">
            <pm:latin face="Arial Narrow" sz="360" lang="default"/>
            <pm:cs face="Times New Roman" sz="200" lang="default" weight="bold"/>
            <pm:ea face="SimSun" sz="200" lang="default" weight="bold"/>
          </pm:charSpec>
        </ext>
      </extLst>
    </font>
    <font>
      <name val="Arial Narrow"/>
      <color rgb="FF000000"/>
      <sz val="18"/>
      <extLst>
        <ext uri="smNativeData">
          <pm:charSpec xmlns:pm="smNativeData" id="1616343058" ulstyle="none" kern="1">
            <pm:latin face="Arial Narrow" sz="360" lang="default"/>
            <pm:cs face="Times New Roman" sz="360" lang="default"/>
            <pm:ea face="SimSun" sz="360" lang="default"/>
          </pm:charSpec>
        </ext>
      </extLst>
    </font>
    <font>
      <name val="Times New Roman"/>
      <charset val="204"/>
      <family val="1"/>
      <b/>
      <color rgb="FF000000"/>
      <sz val="11"/>
      <extLst>
        <ext uri="smNativeData">
          <pm:charSpec xmlns:pm="smNativeData" id="1616343058" ulstyle="none" kern="1">
            <pm:latin face="Times New Roman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00"/>
      <sz val="11"/>
      <extLst>
        <ext uri="smNativeData">
          <pm:charSpec xmlns:pm="smNativeData" id="1616343058" ulstyle="none" kern="1">
            <pm:latin face="Arial Narrow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FF"/>
      <sz val="11"/>
      <extLst>
        <ext uri="smNativeData">
          <pm:charSpec xmlns:pm="smNativeData" id="1616343058" fgClr="0000FF" ulstyle="none" kern="1">
            <pm:latin face="Arial Narrow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color rgb="FF000000"/>
      <sz val="1"/>
      <extLst>
        <ext uri="smNativeData">
          <pm:charSpec xmlns:pm="smNativeData" id="1616343058" ulstyle="none" kern="1">
            <pm:latin face="Calibri" sz="2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2"/>
      <extLst>
        <ext uri="smNativeData">
          <pm:charSpec xmlns:pm="smNativeData" id="1616343058" ulstyle="none" kern="1">
            <pm:latin face="Calibri" sz="4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3"/>
      <extLst>
        <ext uri="smNativeData">
          <pm:charSpec xmlns:pm="smNativeData" id="1616343058" ulstyle="none" kern="1">
            <pm:latin face="Calibri" sz="6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4"/>
      <extLst>
        <ext uri="smNativeData">
          <pm:charSpec xmlns:pm="smNativeData" id="1616343058" ulstyle="none" kern="1">
            <pm:latin face="Calibri" sz="8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5"/>
      <extLst>
        <ext uri="smNativeData">
          <pm:charSpec xmlns:pm="smNativeData" id="1616343058" ulstyle="none" kern="1">
            <pm:latin face="Calibri" sz="10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6"/>
      <extLst>
        <ext uri="smNativeData">
          <pm:charSpec xmlns:pm="smNativeData" id="1616343058" ulstyle="none" kern="1">
            <pm:latin face="Calibri" sz="12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7"/>
      <extLst>
        <ext uri="smNativeData">
          <pm:charSpec xmlns:pm="smNativeData" id="1616343058" ulstyle="none" kern="1">
            <pm:latin face="Calibri" sz="14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8"/>
      <extLst>
        <ext uri="smNativeData">
          <pm:charSpec xmlns:pm="smNativeData" id="1616343058" ulstyle="none" kern="1">
            <pm:latin face="Calibri" sz="16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9"/>
      <extLst>
        <ext uri="smNativeData">
          <pm:charSpec xmlns:pm="smNativeData" id="1616343058" ulstyle="none" kern="1">
            <pm:latin face="Calibri" sz="18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0"/>
      <extLst>
        <ext uri="smNativeData">
          <pm:charSpec xmlns:pm="smNativeData" id="1616343058" ulstyle="none" kern="1">
            <pm:latin face="Calibri" sz="20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0"/>
      <extLst>
        <ext uri="smNativeData">
          <pm:charSpec xmlns:pm="smNativeData" id="1616343058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Calibri"/>
      <color rgb="FF000000"/>
      <sz val="14"/>
      <extLst>
        <ext uri="smNativeData">
          <pm:charSpec xmlns:pm="smNativeData" id="1616343058" ulstyle="none" kern="1">
            <pm:latin face="Calibri" sz="28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4"/>
      <extLst>
        <ext uri="smNativeData">
          <pm:charSpec xmlns:pm="smNativeData" id="1616343058" ulstyle="none" kern="1">
            <pm:latin face="Calibri" sz="280" lang="default"/>
            <pm:cs face="Times New Roman" sz="280" lang="default"/>
            <pm:ea face="SimSun" sz="280" lang="default"/>
          </pm:charSpec>
        </ext>
      </extLst>
    </font>
    <font>
      <name val="Calibri"/>
      <color rgb="FF000000"/>
      <sz val="16"/>
      <extLst>
        <ext uri="smNativeData">
          <pm:charSpec xmlns:pm="smNativeData" id="1616343058" ulstyle="none" kern="1">
            <pm:latin face="Calibri" sz="32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6"/>
      <extLst>
        <ext uri="smNativeData">
          <pm:charSpec xmlns:pm="smNativeData" id="1616343058" ulstyle="none" kern="1">
            <pm:latin face="Calibri" sz="320" lang="default"/>
            <pm:cs face="Times New Roman" sz="320" lang="default"/>
            <pm:ea face="SimSun" sz="320" lang="default"/>
          </pm:charSpec>
        </ext>
      </extLst>
    </font>
    <font>
      <name val="Calibri"/>
      <color rgb="FF000000"/>
      <sz val="12"/>
      <extLst>
        <ext uri="smNativeData">
          <pm:charSpec xmlns:pm="smNativeData" id="1616343058" ulstyle="none" kern="1">
            <pm:latin face="Calibri" sz="240" lang="default"/>
            <pm:cs face="Times New Roman" sz="220" lang="default"/>
            <pm:ea face="SimSun" sz="220" lang="default"/>
          </pm:charSpec>
        </ext>
      </extLst>
    </font>
    <font>
      <name val="Calibri"/>
      <color rgb="FF000000"/>
      <sz val="12"/>
      <extLst>
        <ext uri="smNativeData">
          <pm:charSpec xmlns:pm="smNativeData" id="1616343058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b/>
      <color rgb="FF000000"/>
      <sz val="14"/>
      <extLst>
        <ext uri="smNativeData">
          <pm:charSpec xmlns:pm="smNativeData" id="1616343058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000000"/>
      <sz val="14"/>
      <extLst>
        <ext uri="smNativeData">
          <pm:charSpec xmlns:pm="smNativeData" id="1616343058" ulstyle="none" kern="1">
            <pm:latin face="Calibr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Arial"/>
      <charset val="204"/>
      <family val="2"/>
      <b/>
      <color rgb="FF0000FF"/>
      <sz val="11"/>
      <extLst>
        <ext uri="smNativeData">
          <pm:charSpec xmlns:pm="smNativeData" id="1616343058" fgClr="0000FF" ulstyle="none" kern="1">
            <pm:latin face="Arial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"/>
      <charset val="204"/>
      <family val="2"/>
      <b/>
      <color rgb="FFFF0000"/>
      <sz val="11"/>
      <extLst>
        <ext uri="smNativeData">
          <pm:charSpec xmlns:pm="smNativeData" id="1616343058" fgClr="FF0000" ulstyle="none" kern="1">
            <pm:latin face="Arial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"/>
      <charset val="204"/>
      <family val="2"/>
      <b/>
      <color rgb="FF0000FF"/>
      <sz val="11"/>
      <extLst>
        <ext uri="smNativeData">
          <pm:charSpec xmlns:pm="smNativeData" id="1616343058" fgClr="0000FF" ulstyle="none" kern="1">
            <pm:latin face="Arial" sz="220" lang="default" weight="bold"/>
            <pm:cs face="Times New Roman" sz="220" lang="default"/>
            <pm:ea face="SimSun" sz="220" lang="default"/>
          </pm:charSpec>
        </ext>
      </extLst>
    </font>
    <font>
      <name val="Arial"/>
      <charset val="204"/>
      <family val="2"/>
      <b/>
      <color rgb="FFFF0000"/>
      <sz val="11"/>
      <extLst>
        <ext uri="smNativeData">
          <pm:charSpec xmlns:pm="smNativeData" id="1616343058" fgClr="FF0000" ulstyle="none" kern="1">
            <pm:latin face="Arial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0000FF"/>
      <sz val="11"/>
      <extLst>
        <ext uri="smNativeData">
          <pm:charSpec xmlns:pm="smNativeData" id="1616343058" fgClr="0000FF" ulstyle="none" kern="1">
            <pm:latin face="Arial Narrow" sz="220" lang="default" weight="bold"/>
            <pm:cs face="Times New Roman" sz="220" lang="default"/>
            <pm:ea face="SimSun" sz="220" lang="default"/>
          </pm:charSpec>
        </ext>
      </extLst>
    </font>
    <font>
      <name val="Arial Narrow"/>
      <b/>
      <color rgb="FFFF0000"/>
      <sz val="11"/>
      <extLst>
        <ext uri="smNativeData">
          <pm:charSpec xmlns:pm="smNativeData" id="1616343058" fgClr="FF0000" ulstyle="none" kern="1">
            <pm:latin face="Arial Narrow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1"/>
      <extLst>
        <ext uri="smNativeData">
          <pm:charSpec xmlns:pm="smNativeData" id="1616343058" fgClr="FF0000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"/>
      <extLst>
        <ext uri="smNativeData">
          <pm:charSpec xmlns:pm="smNativeData" id="1616343058" fgClr="FF0000" ulstyle="none" kern="1">
            <pm:latin face="Calibri" sz="2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2"/>
      <extLst>
        <ext uri="smNativeData">
          <pm:charSpec xmlns:pm="smNativeData" id="1616343058" fgClr="FF0000" ulstyle="none" kern="1">
            <pm:latin face="Calibri" sz="4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3"/>
      <extLst>
        <ext uri="smNativeData">
          <pm:charSpec xmlns:pm="smNativeData" id="1616343058" fgClr="FF0000" ulstyle="none" kern="1">
            <pm:latin face="Calibri" sz="6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4"/>
      <extLst>
        <ext uri="smNativeData">
          <pm:charSpec xmlns:pm="smNativeData" id="1616343058" fgClr="FF0000" ulstyle="none" kern="1">
            <pm:latin face="Calibri" sz="8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5"/>
      <extLst>
        <ext uri="smNativeData">
          <pm:charSpec xmlns:pm="smNativeData" id="1616343058" fgClr="FF0000" ulstyle="none" kern="1">
            <pm:latin face="Calibri" sz="10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6"/>
      <extLst>
        <ext uri="smNativeData">
          <pm:charSpec xmlns:pm="smNativeData" id="1616343058" fgClr="FF0000" ulstyle="none" kern="1">
            <pm:latin face="Calibri" sz="12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7"/>
      <extLst>
        <ext uri="smNativeData">
          <pm:charSpec xmlns:pm="smNativeData" id="1616343058" fgClr="FF0000" ulstyle="none" kern="1">
            <pm:latin face="Calibri" sz="14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8"/>
      <extLst>
        <ext uri="smNativeData">
          <pm:charSpec xmlns:pm="smNativeData" id="1616343058" fgClr="FF0000" ulstyle="none" kern="1">
            <pm:latin face="Calibri" sz="16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9"/>
      <extLst>
        <ext uri="smNativeData">
          <pm:charSpec xmlns:pm="smNativeData" id="1616343058" fgClr="FF0000" ulstyle="none" kern="1">
            <pm:latin face="Calibri" sz="18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0"/>
      <extLst>
        <ext uri="smNativeData">
          <pm:charSpec xmlns:pm="smNativeData" id="1616343058" fgClr="FF0000" ulstyle="none" kern="1">
            <pm:latin face="Calibri" sz="20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2"/>
      <extLst>
        <ext uri="smNativeData">
          <pm:charSpec xmlns:pm="smNativeData" id="1616343058" fgClr="FF0000" ulstyle="none" kern="1">
            <pm:latin face="Calibri" sz="24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2"/>
      <extLst>
        <ext uri="smNativeData">
          <pm:charSpec xmlns:pm="smNativeData" id="1616343058" fgClr="FF0000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color rgb="FFFF0000"/>
      <sz val="14"/>
      <extLst>
        <ext uri="smNativeData">
          <pm:charSpec xmlns:pm="smNativeData" id="1616343058" fgClr="FF0000" ulstyle="none" kern="1">
            <pm:latin face="Calibri" sz="280" lang="default"/>
            <pm:cs face="Times New Roman" sz="220" lang="default"/>
            <pm:ea face="SimSun" sz="220" lang="default"/>
          </pm:charSpec>
        </ext>
      </extLst>
    </font>
    <font>
      <name val="Calibri"/>
      <color rgb="FFFF0000"/>
      <sz val="14"/>
      <extLst>
        <ext uri="smNativeData">
          <pm:charSpec xmlns:pm="smNativeData" id="1616343058" fgClr="FF0000" ulstyle="none" kern="1">
            <pm:latin face="Calibri" sz="280" lang="default"/>
            <pm:cs face="Times New Roman" sz="280" lang="default"/>
            <pm:ea face="SimSun" sz="280" lang="default"/>
          </pm:charSpec>
        </ext>
      </extLst>
    </font>
    <font>
      <name val="Calibri"/>
      <b/>
      <color rgb="FFFF0000"/>
      <sz val="14"/>
      <extLst>
        <ext uri="smNativeData">
          <pm:charSpec xmlns:pm="smNativeData" id="1616343058" fgClr="FF0000" ulstyle="none" kern="1">
            <pm:latin face="Calibri" sz="2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4"/>
      <extLst>
        <ext uri="smNativeData">
          <pm:charSpec xmlns:pm="smNativeData" id="1616343058" fgClr="FF0000" ulstyle="none" kern="1">
            <pm:latin face="Calibri" sz="280" lang="default" weight="bold"/>
            <pm:cs face="Times New Roman" sz="280" lang="default" weight="bold"/>
            <pm:ea face="SimSun" sz="280" lang="default" weight="bold"/>
          </pm:charSpec>
        </ext>
      </extLst>
    </font>
    <font>
      <name val="Calibri"/>
      <color rgb="FFFF0000"/>
      <sz val="4"/>
      <extLst>
        <ext uri="smNativeData">
          <pm:charSpec xmlns:pm="smNativeData" id="1616343058" fgClr="FF0000" ulstyle="none" kern="1">
            <pm:latin face="Calibri" sz="80" lang="default"/>
            <pm:cs face="Times New Roman" sz="80" lang="default"/>
            <pm:ea face="SimSun" sz="80" lang="default"/>
          </pm:charSpec>
        </ext>
      </extLst>
    </font>
    <font>
      <name val="Calibri"/>
      <color rgb="FFFF0000"/>
      <sz val="7"/>
      <extLst>
        <ext uri="smNativeData">
          <pm:charSpec xmlns:pm="smNativeData" id="1616343058" fgClr="FF0000" ulstyle="none" kern="1">
            <pm:latin face="Calibri" sz="140" lang="default"/>
            <pm:cs face="Times New Roman" sz="140" lang="default"/>
            <pm:ea face="SimSun" sz="140" lang="default"/>
          </pm:charSpec>
        </ext>
      </extLst>
    </font>
    <font>
      <name val="Calibri"/>
      <color rgb="FFFF0000"/>
      <sz val="10"/>
      <extLst>
        <ext uri="smNativeData">
          <pm:charSpec xmlns:pm="smNativeData" id="1616343058" fgClr="FF0000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"/>
      <extLst>
        <ext uri="smNativeData">
          <pm:charSpec xmlns:pm="smNativeData" id="1616343058" ulstyle="none" kern="1">
            <pm:latin face="Times New Roman" sz="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2"/>
      <extLst>
        <ext uri="smNativeData">
          <pm:charSpec xmlns:pm="smNativeData" id="1616343058" ulstyle="none" kern="1">
            <pm:latin face="Times New Roman" sz="4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3"/>
      <extLst>
        <ext uri="smNativeData">
          <pm:charSpec xmlns:pm="smNativeData" id="1616343058" ulstyle="none" kern="1">
            <pm:latin face="Times New Roman" sz="6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3"/>
      <extLst>
        <ext uri="smNativeData">
          <pm:charSpec xmlns:pm="smNativeData" id="1616343058" ulstyle="none" kern="1">
            <pm:latin face="Times New Roman" sz="60" lang="default"/>
            <pm:cs face="Times New Roman" sz="60" lang="default"/>
            <pm:ea face="SimSun" sz="60" lang="default"/>
          </pm:charSpec>
        </ext>
      </extLst>
    </font>
    <font>
      <name val="Times New Roman"/>
      <charset val="204"/>
      <family val="1"/>
      <color rgb="FF000000"/>
      <sz val="4"/>
      <extLst>
        <ext uri="smNativeData">
          <pm:charSpec xmlns:pm="smNativeData" id="1616343058" ulstyle="none" kern="1">
            <pm:latin face="Times New Roman" sz="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5"/>
      <extLst>
        <ext uri="smNativeData">
          <pm:charSpec xmlns:pm="smNativeData" id="1616343058" ulstyle="none" kern="1">
            <pm:latin face="Times New Roman" sz="10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6"/>
      <extLst>
        <ext uri="smNativeData">
          <pm:charSpec xmlns:pm="smNativeData" id="1616343058" ulstyle="none" kern="1">
            <pm:latin face="Times New Roman" sz="12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6"/>
      <extLst>
        <ext uri="smNativeData">
          <pm:charSpec xmlns:pm="smNativeData" id="1616343058" ulstyle="none" kern="1">
            <pm:latin face="Times New Roman" sz="120" lang="default"/>
            <pm:cs face="Times New Roman" sz="120" lang="default"/>
            <pm:ea face="SimSun" sz="120" lang="default"/>
          </pm:charSpec>
        </ext>
      </extLst>
    </font>
    <font>
      <name val="Times New Roman"/>
      <charset val="204"/>
      <family val="1"/>
      <color rgb="FF000000"/>
      <sz val="7"/>
      <extLst>
        <ext uri="smNativeData">
          <pm:charSpec xmlns:pm="smNativeData" id="1616343058" ulstyle="none" kern="1">
            <pm:latin face="Times New Roman" sz="14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8"/>
      <extLst>
        <ext uri="smNativeData">
          <pm:charSpec xmlns:pm="smNativeData" id="1616343058" ulstyle="none" kern="1">
            <pm:latin face="Times New Roman" sz="16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8"/>
      <extLst>
        <ext uri="smNativeData">
          <pm:charSpec xmlns:pm="smNativeData" id="1616343058" ulstyle="none" kern="1">
            <pm:latin face="Times New Roman" sz="160" lang="default"/>
            <pm:cs face="Times New Roman" sz="160" lang="default"/>
            <pm:ea face="SimSun" sz="160" lang="default"/>
          </pm:charSpec>
        </ext>
      </extLst>
    </font>
    <font>
      <name val="Times New Roman"/>
      <charset val="204"/>
      <family val="1"/>
      <color rgb="FF000000"/>
      <sz val="9"/>
      <extLst>
        <ext uri="smNativeData">
          <pm:charSpec xmlns:pm="smNativeData" id="1616343058" ulstyle="none" kern="1">
            <pm:latin face="Times New Roman" sz="1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9"/>
      <extLst>
        <ext uri="smNativeData">
          <pm:charSpec xmlns:pm="smNativeData" id="1616343058" ulstyle="none" kern="1">
            <pm:latin face="Times New Roman" sz="180" lang="default"/>
            <pm:cs face="Times New Roman" sz="180" lang="default"/>
            <pm:ea face="SimSun" sz="180" lang="default"/>
          </pm:charSpec>
        </ext>
      </extLst>
    </font>
    <font>
      <name val="Times New Roman"/>
      <charset val="204"/>
      <family val="1"/>
      <color rgb="FF000000"/>
      <sz val="10"/>
      <extLst>
        <ext uri="smNativeData">
          <pm:charSpec xmlns:pm="smNativeData" id="1616343058" ulstyle="none" kern="1">
            <pm:latin face="Times New Roman" sz="20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0"/>
      <extLst>
        <ext uri="smNativeData">
          <pm:charSpec xmlns:pm="smNativeData" id="1616343058" ulstyle="none" kern="1">
            <pm:latin face="Times New Roman" sz="200" lang="default"/>
            <pm:cs face="Times New Roman" sz="200" lang="default"/>
            <pm:ea face="SimSun" sz="200" lang="default"/>
          </pm:charSpec>
        </ext>
      </extLst>
    </font>
    <font>
      <name val="Times New Roman"/>
      <charset val="204"/>
      <family val="1"/>
      <color rgb="FF000000"/>
      <sz val="12"/>
      <extLst>
        <ext uri="smNativeData">
          <pm:charSpec xmlns:pm="smNativeData" id="1616343058" ulstyle="none" kern="1">
            <pm:latin face="Times New Roman" sz="24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2"/>
      <extLst>
        <ext uri="smNativeData">
          <pm:charSpec xmlns:pm="smNativeData" id="1616343058" ulstyle="none" kern="1">
            <pm:latin face="Times New Roman" sz="240" lang="default"/>
            <pm:cs face="Times New Roman" sz="240" lang="default"/>
            <pm:ea face="SimSun" sz="24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616343058" ulstyle="none" kern="1">
            <pm:latin face="Times New Roman" sz="280" lang="default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color rgb="FF000000"/>
      <sz val="14"/>
      <extLst>
        <ext uri="smNativeData">
          <pm:charSpec xmlns:pm="smNativeData" id="1616343058" ulstyle="none" kern="1">
            <pm:latin face="Times New Roman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616343058" ulstyle="none" kern="1">
            <pm:latin face="Times New Roman" sz="24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2"/>
      <extLst>
        <ext uri="smNativeData">
          <pm:charSpec xmlns:pm="smNativeData" id="1616343058" ulstyle="none" kern="1">
            <pm:latin face="Times New Roman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b/>
      <i/>
      <color rgb="FF000000"/>
      <sz val="11"/>
      <extLst>
        <ext uri="smNativeData">
          <pm:charSpec xmlns:pm="smNativeData" id="1616343058" ulstyle="none" kern="1">
            <pm:latin face="Calibri" sz="220" lang="default" weight="bold" i="1"/>
            <pm:cs face="Times New Roman" sz="220" lang="default"/>
            <pm:ea face="SimSun" sz="220" lang="default"/>
          </pm:charSpec>
        </ext>
      </extLst>
    </font>
    <font>
      <name val="Calibri"/>
      <b/>
      <i/>
      <color rgb="FF000000"/>
      <sz val="11"/>
      <extLst>
        <ext uri="smNativeData">
          <pm:charSpec xmlns:pm="smNativeData" id="1616343058" ulstyle="none" kern="1">
            <pm:latin face="Calibri" sz="220" lang="default" weight="bold" i="1"/>
            <pm:cs face="Times New Roman" sz="220" lang="default" weight="bold" i="1"/>
            <pm:ea face="SimSun" sz="220" lang="default" weight="bold" i="1"/>
          </pm:charSpec>
        </ext>
      </extLst>
    </font>
    <font>
      <name val="Arial Narrow"/>
      <b/>
      <color rgb="FF000000"/>
      <sz val="4"/>
      <extLst>
        <ext uri="smNativeData">
          <pm:charSpec xmlns:pm="smNativeData" id="1616343058" ulstyle="none" kern="1">
            <pm:latin face="Arial Narrow" sz="80" lang="default" weight="bold"/>
            <pm:cs face="Times New Roman" sz="80" lang="default" weight="bold"/>
            <pm:ea face="SimSun" sz="80" lang="default" weight="bold"/>
          </pm:charSpec>
        </ext>
      </extLst>
    </font>
    <font>
      <name val="Arial Narrow"/>
      <b/>
      <color rgb="FF000000"/>
      <sz val="6"/>
      <extLst>
        <ext uri="smNativeData">
          <pm:charSpec xmlns:pm="smNativeData" id="1616343058" ulstyle="none" kern="1">
            <pm:latin face="Arial Narrow" sz="120" lang="default" weight="bold"/>
            <pm:cs face="Times New Roman" sz="120" lang="default" weight="bold"/>
            <pm:ea face="SimSun" sz="120" lang="default" weight="bold"/>
          </pm:charSpec>
        </ext>
      </extLst>
    </font>
    <font>
      <name val="Arial Narrow"/>
      <b/>
      <color rgb="FF000000"/>
      <sz val="9"/>
      <extLst>
        <ext uri="smNativeData">
          <pm:charSpec xmlns:pm="smNativeData" id="1616343058" ulstyle="none" kern="1">
            <pm:latin face="Arial Narrow" sz="180" lang="default" weight="bold"/>
            <pm:cs face="Times New Roman" sz="180" lang="default" weight="bold"/>
            <pm:ea face="SimSun" sz="180" lang="default" weight="bold"/>
          </pm:charSpec>
        </ext>
      </extLst>
    </font>
    <font>
      <name val="Arial Narrow"/>
      <b/>
      <color rgb="FF000000"/>
      <sz val="1"/>
      <extLst>
        <ext uri="smNativeData">
          <pm:charSpec xmlns:pm="smNativeData" id="1616343058" ulstyle="none" kern="1">
            <pm:latin face="Arial Narrow" sz="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Arial Narrow"/>
      <b/>
      <color rgb="FF000000"/>
      <sz val="1"/>
      <extLst>
        <ext uri="smNativeData">
          <pm:charSpec xmlns:pm="smNativeData" id="1616343058" ulstyle="none" kern="1">
            <pm:latin face="Arial Narrow" sz="2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00"/>
      <sz val="1"/>
      <extLst>
        <ext uri="smNativeData">
          <pm:charSpec xmlns:pm="smNativeData" id="1616343058" ulstyle="none" kern="1">
            <pm:latin face="Arial Narrow" sz="20" lang="default" weight="bold"/>
            <pm:cs face="Times New Roman" sz="20" lang="default" weight="bold"/>
            <pm:ea face="SimSun" sz="20" lang="default" weight="bold"/>
          </pm:charSpec>
        </ext>
      </extLst>
    </font>
    <font>
      <name val="Arial Narrow"/>
      <b/>
      <color rgb="FF000000"/>
      <sz val="2"/>
      <extLst>
        <ext uri="smNativeData">
          <pm:charSpec xmlns:pm="smNativeData" id="1616343058" ulstyle="none" kern="1">
            <pm:latin face="Arial Narrow" sz="40" lang="default" weight="bold"/>
            <pm:cs face="Times New Roman" sz="40" lang="default" weight="bold"/>
            <pm:ea face="SimSun" sz="40" lang="default" weight="bold"/>
          </pm:charSpec>
        </ext>
      </extLst>
    </font>
    <font>
      <name val="Arial Narrow"/>
      <b/>
      <color rgb="FF000000"/>
      <sz val="5"/>
      <extLst>
        <ext uri="smNativeData">
          <pm:charSpec xmlns:pm="smNativeData" id="1616343058" ulstyle="none" kern="1">
            <pm:latin face="Arial Narrow" sz="100" lang="default" weight="bold"/>
            <pm:cs face="Times New Roman" sz="100" lang="default" weight="bold"/>
            <pm:ea face="SimSun" sz="100" lang="default" weight="bold"/>
          </pm:charSpec>
        </ext>
      </extLst>
    </font>
    <font>
      <name val="Arial Narrow"/>
      <b/>
      <color rgb="FF000000"/>
      <sz val="8"/>
      <extLst>
        <ext uri="smNativeData">
          <pm:charSpec xmlns:pm="smNativeData" id="1616343058" ulstyle="none" kern="1">
            <pm:latin face="Arial Narrow" sz="160" lang="default" weight="bold"/>
            <pm:cs face="Times New Roman" sz="160" lang="default" weight="bold"/>
            <pm:ea face="SimSun" sz="160" lang="default" weight="bold"/>
          </pm:charSpec>
        </ext>
      </extLst>
    </font>
    <font>
      <name val="Calibri"/>
      <b/>
      <color rgb="FFFF0000"/>
      <sz val="11"/>
      <extLst>
        <ext uri="smNativeData">
          <pm:charSpec xmlns:pm="smNativeData" id="1616343058" fgClr="FF0000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00FFFF"/>
      <sz val="11"/>
      <extLst>
        <ext uri="smNativeData">
          <pm:charSpec xmlns:pm="smNativeData" id="1616343058" fgClr="00FFFF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999999"/>
      <sz val="11"/>
      <extLst>
        <ext uri="smNativeData">
          <pm:charSpec xmlns:pm="smNativeData" id="1616343058" fgClr="999999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999999"/>
      <sz val="11"/>
      <extLst>
        <ext uri="smNativeData">
          <pm:charSpec xmlns:pm="smNativeData" id="1616343058" fgClr="999999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7F7F7F"/>
      <sz val="11"/>
      <extLst>
        <ext uri="smNativeData">
          <pm:charSpec xmlns:pm="smNativeData" id="1616343058" fgClr="7F7F7F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7F7F7F"/>
      <sz val="11"/>
      <extLst>
        <ext uri="smNativeData">
          <pm:charSpec xmlns:pm="smNativeData" id="1616343058" fgClr="7F7F7F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7F0000"/>
      <sz val="11"/>
      <extLst>
        <ext uri="smNativeData">
          <pm:charSpec xmlns:pm="smNativeData" id="1616343058" fgClr="7F0000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7F0000"/>
      <sz val="11"/>
      <extLst>
        <ext uri="smNativeData">
          <pm:charSpec xmlns:pm="smNativeData" id="1616343058" fgClr="7F0000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7F7F00"/>
      <sz val="11"/>
      <extLst>
        <ext uri="smNativeData">
          <pm:charSpec xmlns:pm="smNativeData" id="1616343058" fgClr="7F7F00" ulstyle="none" kern="1">
            <pm:latin face="Calibri" sz="2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7F7F00"/>
      <sz val="11"/>
      <extLst>
        <ext uri="smNativeData">
          <pm:charSpec xmlns:pm="smNativeData" id="1616343058" fgClr="7F7F00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b/>
      <color rgb="FFFF0000"/>
      <sz val="4"/>
      <extLst>
        <ext uri="smNativeData">
          <pm:charSpec xmlns:pm="smNativeData" id="1616343058" fgClr="FF0000" ulstyle="none" kern="1">
            <pm:latin face="Calibri" sz="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5"/>
      <extLst>
        <ext uri="smNativeData">
          <pm:charSpec xmlns:pm="smNativeData" id="1616343058" fgClr="FF0000" ulstyle="none" kern="1">
            <pm:latin face="Calibri" sz="10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6"/>
      <extLst>
        <ext uri="smNativeData">
          <pm:charSpec xmlns:pm="smNativeData" id="1616343058" fgClr="FF0000" ulstyle="none" kern="1">
            <pm:latin face="Calibri" sz="1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7"/>
      <extLst>
        <ext uri="smNativeData">
          <pm:charSpec xmlns:pm="smNativeData" id="1616343058" fgClr="FF0000" ulstyle="none" kern="1">
            <pm:latin face="Calibri" sz="14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8"/>
      <extLst>
        <ext uri="smNativeData">
          <pm:charSpec xmlns:pm="smNativeData" id="1616343058" fgClr="FF0000" ulstyle="none" kern="1">
            <pm:latin face="Calibri" sz="16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9"/>
      <extLst>
        <ext uri="smNativeData">
          <pm:charSpec xmlns:pm="smNativeData" id="1616343058" fgClr="FF0000" ulstyle="none" kern="1">
            <pm:latin face="Calibri" sz="18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0"/>
      <extLst>
        <ext uri="smNativeData">
          <pm:charSpec xmlns:pm="smNativeData" id="1616343058" fgClr="FF0000" ulstyle="none" kern="1">
            <pm:latin face="Calibri" sz="20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2"/>
      <extLst>
        <ext uri="smNativeData">
          <pm:charSpec xmlns:pm="smNativeData" id="1616343058" fgClr="FF0000" ulstyle="none" kern="1">
            <pm:latin face="Calibri" sz="24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6"/>
      <extLst>
        <ext uri="smNativeData">
          <pm:charSpec xmlns:pm="smNativeData" id="1616343058" fgClr="FF0000" ulstyle="none" kern="1">
            <pm:latin face="Calibri" sz="320" lang="default" weight="bold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6"/>
      <extLst>
        <ext uri="smNativeData">
          <pm:charSpec xmlns:pm="smNativeData" id="1616343058" fgClr="FF0000" ulstyle="none" kern="1">
            <pm:latin face="Calibri" sz="320" lang="default" weight="bold"/>
            <pm:cs face="Times New Roman" sz="320" lang="default" weight="bold"/>
            <pm:ea face="SimSun" sz="320" lang="default" weight="bold"/>
          </pm:charSpec>
        </ext>
      </extLst>
    </font>
    <font>
      <name val="Arial Narrow"/>
      <b/>
      <color rgb="FFFF0000"/>
      <sz val="14"/>
      <extLst>
        <ext uri="smNativeData">
          <pm:charSpec xmlns:pm="smNativeData" id="1616343058" fgClr="FF0000" ulstyle="none" kern="1">
            <pm:latin face="Arial Narrow" sz="280" lang="default" weight="bold"/>
            <pm:cs face="Times New Roman" sz="280" lang="default"/>
            <pm:ea face="SimSun" sz="280" lang="default"/>
          </pm:charSpec>
        </ext>
      </extLst>
    </font>
    <font>
      <name val="Arial Narrow"/>
      <color rgb="FFFF0000"/>
      <sz val="14"/>
      <extLst>
        <ext uri="smNativeData">
          <pm:charSpec xmlns:pm="smNativeData" id="1616343058" fgClr="FF0000" ulstyle="none" kern="1">
            <pm:latin face="Arial Narrow" sz="280" lang="default"/>
            <pm:cs face="Times New Roman" sz="280" lang="default"/>
            <pm:ea face="SimSun" sz="280" lang="default"/>
          </pm:charSpec>
        </ext>
      </extLst>
    </font>
    <font>
      <name val="Times New Roman"/>
      <charset val="204"/>
      <family val="1"/>
      <b/>
      <color rgb="FF000000"/>
      <sz val="2"/>
      <extLst>
        <ext uri="smNativeData">
          <pm:charSpec xmlns:pm="smNativeData" id="1616343058" ulstyle="none" kern="1">
            <pm:latin face="Times New Roman" sz="4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3"/>
      <extLst>
        <ext uri="smNativeData">
          <pm:charSpec xmlns:pm="smNativeData" id="1616343058" ulstyle="none" kern="1">
            <pm:latin face="Times New Roman" sz="6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4"/>
      <extLst>
        <ext uri="smNativeData">
          <pm:charSpec xmlns:pm="smNativeData" id="1616343058" ulstyle="none" kern="1">
            <pm:latin face="Times New Roman" sz="8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5"/>
      <extLst>
        <ext uri="smNativeData">
          <pm:charSpec xmlns:pm="smNativeData" id="1616343058" ulstyle="none" kern="1">
            <pm:latin face="Times New Roman" sz="10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6"/>
      <extLst>
        <ext uri="smNativeData">
          <pm:charSpec xmlns:pm="smNativeData" id="1616343058" ulstyle="none" kern="1">
            <pm:latin face="Times New Roman" sz="12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7"/>
      <extLst>
        <ext uri="smNativeData">
          <pm:charSpec xmlns:pm="smNativeData" id="1616343058" ulstyle="none" kern="1">
            <pm:latin face="Times New Roman" sz="14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8"/>
      <extLst>
        <ext uri="smNativeData">
          <pm:charSpec xmlns:pm="smNativeData" id="1616343058" ulstyle="none" kern="1">
            <pm:latin face="Times New Roman" sz="16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9"/>
      <extLst>
        <ext uri="smNativeData">
          <pm:charSpec xmlns:pm="smNativeData" id="1616343058" ulstyle="none" kern="1">
            <pm:latin face="Times New Roman" sz="18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0"/>
      <extLst>
        <ext uri="smNativeData">
          <pm:charSpec xmlns:pm="smNativeData" id="1616343058" ulstyle="none" kern="1">
            <pm:latin face="Times New Roman" sz="20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10"/>
      <extLst>
        <ext uri="smNativeData">
          <pm:charSpec xmlns:pm="smNativeData" id="1616343058" ulstyle="none" kern="1">
            <pm:latin face="Times New Roman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0000FF"/>
      <sz val="10"/>
      <extLst>
        <ext uri="smNativeData">
          <pm:charSpec xmlns:pm="smNativeData" id="1616343058" fgClr="0000FF" ulstyle="none" kern="1">
            <pm:latin face="Arial Narrow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FF0000"/>
      <sz val="10"/>
      <extLst>
        <ext uri="smNativeData">
          <pm:charSpec xmlns:pm="smNativeData" id="1616343058" fgClr="FF0000" ulstyle="none" kern="1">
            <pm:latin face="Arial Narrow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Arial Narrow"/>
      <b/>
      <color rgb="FFFF00FF"/>
      <sz val="10"/>
      <extLst>
        <ext uri="smNativeData">
          <pm:charSpec xmlns:pm="smNativeData" id="1616343058" fgClr="FF00FF" ulstyle="none" kern="1">
            <pm:latin face="Arial Narrow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Times New Roman"/>
      <charset val="204"/>
      <family val="1"/>
      <b/>
      <color rgb="FF000000"/>
      <sz val="1"/>
      <extLst>
        <ext uri="smNativeData">
          <pm:charSpec xmlns:pm="smNativeData" id="1616343058" ulstyle="none" kern="1">
            <pm:latin face="Times New Roman" sz="20" lang="default" weight="bold"/>
            <pm:cs face="Times New Roman" sz="220" lang="default"/>
            <pm:ea face="SimSun" sz="220" lang="default"/>
          </pm:charSpec>
        </ext>
      </extLst>
    </font>
    <font>
      <name val="Times New Roman"/>
      <charset val="204"/>
      <family val="1"/>
      <b/>
      <color rgb="FF000000"/>
      <sz val="6"/>
      <extLst>
        <ext uri="smNativeData">
          <pm:charSpec xmlns:pm="smNativeData" id="1616343058" ulstyle="none" kern="1">
            <pm:latin face="Times New Roman" sz="120" lang="default" weight="bold"/>
            <pm:cs face="Times New Roman" sz="120" lang="default" weight="bold"/>
            <pm:ea face="SimSun" sz="120" lang="default" weight="bold"/>
          </pm:charSpec>
        </ext>
      </extLst>
    </font>
    <font>
      <name val="Arial Narrow"/>
      <color rgb="FFFF0000"/>
      <sz val="14"/>
      <extLst>
        <ext uri="smNativeData">
          <pm:charSpec xmlns:pm="smNativeData" id="1616343058" fgClr="FF0000" ulstyle="none" kern="1">
            <pm:latin face="Arial Narrow" sz="280" lang="default"/>
            <pm:cs face="Times New Roman" sz="220" lang="default"/>
            <pm:ea face="SimSun" sz="220" lang="default"/>
          </pm:charSpec>
        </ext>
      </extLst>
    </font>
    <font>
      <name val="Arial Narrow"/>
      <color rgb="FFFF0000"/>
      <sz val="11"/>
      <extLst>
        <ext uri="smNativeData">
          <pm:charSpec xmlns:pm="smNativeData" id="1616343058" fgClr="FF0000" ulstyle="none" kern="1">
            <pm:latin face="Arial Narrow" sz="220" lang="default"/>
            <pm:cs face="Times New Roman" sz="220" lang="default"/>
            <pm:ea face="SimSun" sz="220" lang="default"/>
          </pm:charSpec>
        </ext>
      </extLst>
    </font>
    <font>
      <name val="Calibri"/>
      <b/>
      <color rgb="FFFF0000"/>
      <sz val="12"/>
      <extLst>
        <ext uri="smNativeData">
          <pm:charSpec xmlns:pm="smNativeData" id="1616343058" fgClr="FF0000" ulstyle="none" kern="1">
            <pm:latin face="Calibri" sz="240" lang="default" weight="bold"/>
            <pm:cs face="Times New Roman" sz="240" lang="default" weight="bold"/>
            <pm:ea face="SimSun" sz="240" lang="default" weight="bold"/>
          </pm:charSpec>
        </ext>
      </extLst>
    </font>
  </fonts>
  <fills count="585">
    <fill>
      <patternFill patternType="none"/>
    </fill>
    <fill>
      <patternFill patternType="gray125"/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16343058" type="1" fgLvl="100" fgClr="00FFFFFF" bgLvl="100" bgClr="00000000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616343058" type="1" fgLvl="100" fgClr="00E2EFD9" bgLvl="100" bgClr="00000000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616343058" type="1" fgLvl="100" fgClr="00E2EFD9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none"/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343058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343058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343058" type="1" fgLvl="100" fgClr="00FFF2CC" bgLvl="10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800101"/>
        <bgColor rgb="FFFFFFFF"/>
        <extLst>
          <ext uri="smNativeData">
            <pm:shade xmlns:pm="smNativeData" id="1616343058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343058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343058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343058" type="1" fgLvl="50" fgClr="00FF0000" bgLvl="50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343058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343058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343058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343058" type="1" fgLvl="64" fgClr="00FF0000" bgLvl="36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343058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343058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343058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343058" type="1" fgLvl="82" fgClr="00FF0000" bgLvl="18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343058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343058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343058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343058" type="1" fgLvl="100" fgClr="00FF0000" bgLvl="0" bgClr="00000000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343058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343058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343058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343058" type="1" fgLvl="76" fgClr="00FF0000" bgLvl="24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343058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343058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343058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343058" type="1" fgLvl="64" fgClr="00FF0000" bgLvl="36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343058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343058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343058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343058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343058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343058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343058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343058" type="1" fgLvl="82" fgClr="00FFFF00" bgLvl="18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76" fgClr="00FFFF00" bgLvl="24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000000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343058" type="1" fgLvl="38" fgClr="00FFFF00" bgLvl="62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616343058" type="1" fgLvl="100" fgClr="000000FF" bgLvl="0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343058" type="1" fgLvl="100" fgClr="0000FFFF" bgLvl="0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343058" type="1" fgLvl="100" fgClr="00FFFFFF" bgLvl="0" bgClr="00000000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343058" type="1" fgLvl="38" fgClr="00FF00FF" bgLvl="62" bgClr="00FFFFFF"/>
          </ext>
        </extLst>
      </patternFill>
    </fill>
    <fill>
      <patternFill patternType="solid">
        <fgColor rgb="FFFF5CFF"/>
        <bgColor rgb="FFFFFFFF"/>
        <extLst>
          <ext uri="smNativeData">
            <pm:shade xmlns:pm="smNativeData" id="1616343058" type="1" fgLvl="64" fgClr="00FF00FF" bgLvl="36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808001"/>
        <bgColor rgb="FFFFFFFF"/>
        <extLst>
          <ext uri="smNativeData">
            <pm:shade xmlns:pm="smNativeData" id="1616343058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343058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343058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343058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343058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343058" type="1" fgLvl="76" fgClr="00FF0000" bgLvl="24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343058" type="1" fgLvl="76" fgClr="00FF0000" bgLvl="24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343058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343058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343058" type="1" fgLvl="64" fgClr="00FF0000" bgLvl="36" bgClr="00FFFFFF"/>
          </ext>
        </extLst>
      </patternFill>
    </fill>
    <fill>
      <patternFill patternType="solid">
        <fgColor rgb="FFFF5C5C"/>
        <bgColor rgb="FFFFFFFF"/>
        <extLst>
          <ext uri="smNativeData">
            <pm:shade xmlns:pm="smNativeData" id="1616343058" type="1" fgLvl="64" fgClr="00FF0000" bgLvl="36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616343058" type="1" fgLvl="100" fgClr="000000FF" bgLvl="0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616343058" type="1" fgLvl="100" fgClr="000000FF" bgLvl="0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616343058" type="1" fgLvl="100" fgClr="000000FF" bgLvl="0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616343058" type="1" fgLvl="100" fgClr="000000F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616343058" type="1" fgLvl="100" fgClr="00007F7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616343058" type="1" fgLvl="100" fgClr="00007F7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616343058" type="1" fgLvl="100" fgClr="00007F7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616343058" type="1" fgLvl="100" fgClr="00007F7F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616343058" type="1" fgLvl="100" fgClr="00B3B3B3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616343058" type="1" fgLvl="100" fgClr="00B3B3B3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616343058" type="1" fgLvl="100" fgClr="00B3B3B3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616343058" type="1" fgLvl="100" fgClr="00B3B3B3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343058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343058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343058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343058" type="1" fgLvl="100" fgClr="00E6E6E6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343058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343058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343058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343058" type="1" fgLvl="100" fgClr="00CCCCCC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616343058" type="1" fgLvl="100" fgClr="00999999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616343058" type="1" fgLvl="100" fgClr="00999999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616343058" type="1" fgLvl="100" fgClr="00999999" bgLvl="0" bgClr="00FFFFFF"/>
          </ext>
        </extLst>
      </patternFill>
    </fill>
    <fill>
      <patternFill patternType="solid">
        <fgColor rgb="FF999999"/>
        <bgColor rgb="FFFFFFFF"/>
        <extLst>
          <ext uri="smNativeData">
            <pm:shade xmlns:pm="smNativeData" id="1616343058" type="1" fgLvl="100" fgClr="00999999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616343058" type="1" fgLvl="100" fgClr="007F7F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616343058" type="1" fgLvl="100" fgClr="007F7F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616343058" type="1" fgLvl="100" fgClr="007F7F00" bgLvl="0" bgClr="00FFFFFF"/>
          </ext>
        </extLst>
      </patternFill>
    </fill>
    <fill>
      <patternFill patternType="solid">
        <fgColor rgb="FF7F7F00"/>
        <bgColor rgb="FFFFFFFF"/>
        <extLst>
          <ext uri="smNativeData">
            <pm:shade xmlns:pm="smNativeData" id="1616343058" type="1" fgLvl="100" fgClr="007F7F00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616343058" type="1" fgLvl="100" fgClr="007F7F7F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616343058" type="1" fgLvl="100" fgClr="007F7F7F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616343058" type="1" fgLvl="100" fgClr="007F7F7F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616343058" type="1" fgLvl="100" fgClr="007F7F7F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343058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343058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343058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343058" type="1" fgLvl="38" fgClr="00FFFF00" bgLvl="62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76" fgClr="00FFFF00" bgLvl="24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343058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343058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343058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343058" type="1" fgLvl="64" fgClr="00FFFF00" bgLvl="36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616343058" type="1" fgLvl="38" fgClr="0000FF00" bgLvl="62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616343058" type="1" fgLvl="38" fgClr="0000FF00" bgLvl="62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616343058" type="1" fgLvl="38" fgClr="0000FF00" bgLvl="62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616343058" type="1" fgLvl="38" fgClr="0000FF00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343058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343058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343058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343058" type="1" fgLvl="38" fgClr="0000FFFF" bgLvl="62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343058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343058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343058" type="1" fgLvl="100" fgClr="00FFFFFF" bgLvl="0" bgClr="00000000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343058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343058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343058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343058" type="1" fgLvl="100" fgClr="00666666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343058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343058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343058" type="1" fgLvl="50" fgClr="00FF0000" bgLvl="50" bgClr="00000000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343058" type="1" fgLvl="50" fgClr="00FF0000" bgLvl="50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343058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343058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343058" type="1" fgLvl="64" fgClr="00FF0000" bgLvl="36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343058" type="1" fgLvl="64" fgClr="00FF0000" bgLvl="36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343058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343058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343058" type="1" fgLvl="82" fgClr="00FF0000" bgLvl="18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343058" type="1" fgLvl="82" fgClr="00FF0000" bgLvl="18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343058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343058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343058" type="1" fgLvl="100" fgClr="00FF0000" bgLvl="0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343058" type="1" fgLvl="100" fgClr="00FF0000" bgLvl="0" bgClr="00000000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343058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343058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343058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343058" type="1" fgLvl="64" fgClr="0000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343058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343058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343058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343058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343058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343058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343058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343058" type="1" fgLvl="76" fgClr="0000FF00" bgLvl="24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616343058" type="1" fgLvl="64" fgClr="0000FF00" bgLvl="36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616343058" type="1" fgLvl="64" fgClr="0000FF00" bgLvl="36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616343058" type="1" fgLvl="64" fgClr="0000FF00" bgLvl="36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616343058" type="1" fgLvl="64" fgClr="0000FF00" bgLvl="36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616343058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616343058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616343058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616343058" type="1" fgLvl="76" fgClr="0000FFFF" bgLvl="24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343058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343058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343058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343058" type="1" fgLvl="64" fgClr="0000FFFF" bgLvl="36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616343058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616343058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616343058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616343058" type="1" fgLvl="38" fgClr="000000FF" bgLvl="62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343058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343058" type="1" fgLvl="64" fgClr="0000FF00" bgLvl="36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343058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343058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343058" type="1" fgLvl="100" fgClr="0000FFFF" bgLvl="0" bgClr="00000000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616343058" type="1" fgLvl="76" fgClr="0000FFFF" bgLvl="24" bgClr="00FFFFFF"/>
          </ext>
        </extLst>
      </patternFill>
    </fill>
    <fill>
      <patternFill patternType="solid">
        <fgColor rgb="FF3DFFFF"/>
        <bgColor rgb="FFFFFFFF"/>
        <extLst>
          <ext uri="smNativeData">
            <pm:shade xmlns:pm="smNativeData" id="1616343058" type="1" fgLvl="76" fgClr="0000FFFF" bgLvl="24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616343058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616343058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616343058" type="1" fgLvl="64" fgClr="000000FF" bgLvl="36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616343058" type="1" fgLvl="38" fgClr="000000FF" bgLvl="62" bgClr="00FFFFFF"/>
          </ext>
        </extLst>
      </patternFill>
    </fill>
    <fill>
      <patternFill patternType="solid">
        <fgColor rgb="FF9E9EFF"/>
        <bgColor rgb="FFFFFFFF"/>
        <extLst>
          <ext uri="smNativeData">
            <pm:shade xmlns:pm="smNativeData" id="1616343058" type="1" fgLvl="38" fgClr="0000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343058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343058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343058" type="1" fgLvl="38" fgClr="00FF00FF" bgLvl="62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616343058" type="1" fgLvl="50" fgClr="0000FFFF" bgLvl="50" bgClr="00000000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616343058" type="1" fgLvl="50" fgClr="0000FFFF" bgLvl="50" bgClr="00000000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616343058" type="1" fgLvl="50" fgClr="0000FFFF" bgLvl="50" bgClr="00000000"/>
          </ext>
        </extLst>
      </patternFill>
    </fill>
    <fill>
      <patternFill patternType="solid">
        <fgColor rgb="FF018080"/>
        <bgColor rgb="FFFFFFFF"/>
        <extLst>
          <ext uri="smNativeData">
            <pm:shade xmlns:pm="smNativeData" id="1616343058" type="1" fgLvl="50" fgClr="0000FFFF" bgLvl="50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616343058" type="1" fgLvl="64" fgClr="0000FFFF" bgLvl="36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616343058" type="1" fgLvl="64" fgClr="0000FFFF" bgLvl="36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616343058" type="1" fgLvl="64" fgClr="0000FFFF" bgLvl="36" bgClr="00000000"/>
          </ext>
        </extLst>
      </patternFill>
    </fill>
    <fill>
      <patternFill patternType="solid">
        <fgColor rgb="FF00A3A3"/>
        <bgColor rgb="FFFFFFFF"/>
        <extLst>
          <ext uri="smNativeData">
            <pm:shade xmlns:pm="smNativeData" id="1616343058" type="1" fgLvl="64" fgClr="0000FFFF" bgLvl="36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616343058" type="1" fgLvl="82" fgClr="0000FFFF" bgLvl="18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616343058" type="1" fgLvl="82" fgClr="0000FFFF" bgLvl="18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616343058" type="1" fgLvl="82" fgClr="0000FFFF" bgLvl="18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616343058" type="1" fgLvl="82" fgClr="0000FFFF" bgLvl="18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343058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343058" type="1" fgLvl="100" fgClr="0000FFFF" bgLvl="0" bgClr="00000000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343058" type="1" fgLvl="100" fgClr="0000FFFF" bgLvl="0" bgClr="00000000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616343058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616343058" type="1" fgLvl="64" fgClr="000000FF" bgLvl="36" bgClr="00FFFFFF"/>
          </ext>
        </extLst>
      </patternFill>
    </fill>
    <fill>
      <patternFill patternType="solid">
        <fgColor rgb="FF5C5CFF"/>
        <bgColor rgb="FFFFFFFF"/>
        <extLst>
          <ext uri="smNativeData">
            <pm:shade xmlns:pm="smNativeData" id="1616343058" type="1" fgLvl="64" fgClr="000000FF" bgLvl="36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343058" type="1" fgLvl="82" fgClr="00FFFF00" bgLvl="18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76" fgClr="00FFFF00" bgLvl="24" bgClr="00FFFFFF"/>
          </ext>
        </extLst>
      </patternFill>
    </fill>
    <fill>
      <patternFill patternType="solid">
        <fgColor rgb="FF5CFF5C"/>
        <bgColor rgb="FFFFFFFF"/>
        <extLst>
          <ext uri="smNativeData">
            <pm:shade xmlns:pm="smNativeData" id="1616343058" type="1" fgLvl="64" fgClr="0000FF00" bgLvl="36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616343058" type="1" fgLvl="38" fgClr="0000FF00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343058" type="1" fgLvl="38" fgClr="0000FFFF" bgLvl="62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343058" type="1" fgLvl="50" fgClr="00FFFF00" bgLvl="50" bgClr="00000000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343058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343058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343058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343058" type="1" fgLvl="64" fgClr="00FFFF00" bgLvl="36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343058" type="1" fgLvl="64" fgClr="00FFFF00" bgLvl="36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343058" type="1" fgLvl="38" fgClr="00FFFF00" bgLvl="62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343058" type="1" fgLvl="38" fgClr="00FFFF00" bgLvl="62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343058" type="1" fgLvl="50" fgClr="00FFFF00" bgLvl="50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343058" type="1" fgLvl="64" fgClr="0000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343058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343058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343058" type="1" fgLvl="76" fgClr="0000FF00" bgLvl="24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343058" type="1" fgLvl="64" fgClr="0000FFFF" bgLvl="36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343058" type="1" fgLvl="64" fgClr="0000FFFF" bgLvl="36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343058" type="1" fgLvl="38" fgClr="0000FFFF" bgLvl="62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343058" type="1" fgLvl="50" fgClr="00FF0000" bgLvl="50" bgClr="00000000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343058" type="1" fgLvl="64" fgClr="00FF0000" bgLvl="36" bgClr="00000000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343058" type="1" fgLvl="82" fgClr="00FF0000" bgLvl="18" bgClr="00000000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343058" type="1" fgLvl="100" fgClr="00FF0000" bgLvl="0" bgClr="00000000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343058" type="1" fgLvl="76" fgClr="00FF00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343058" type="1" fgLvl="64" fgClr="00FFFF00" bgLvl="36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343058" type="1" fgLvl="38" fgClr="00FFFF00" bgLvl="62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0000FF"/>
        <bgColor rgb="FFFFFFFF"/>
        <extLst>
          <ext uri="smNativeData">
            <pm:shade xmlns:pm="smNativeData" id="1616343058" type="1" fgLvl="100" fgClr="000000FF" bgLvl="0" bgClr="00FFFFFF"/>
          </ext>
        </extLst>
      </patternFill>
    </fill>
    <fill>
      <patternFill patternType="solid">
        <fgColor rgb="FF007F7F"/>
        <bgColor rgb="FFFFFFFF"/>
        <extLst>
          <ext uri="smNativeData">
            <pm:shade xmlns:pm="smNativeData" id="1616343058" type="1" fgLvl="100" fgClr="00007F7F" bgLvl="0" bgClr="00FFFFFF"/>
          </ext>
        </extLst>
      </patternFill>
    </fill>
    <fill>
      <patternFill patternType="solid">
        <fgColor rgb="FFB3B3B3"/>
        <bgColor rgb="FFFFFFFF"/>
        <extLst>
          <ext uri="smNativeData">
            <pm:shade xmlns:pm="smNativeData" id="1616343058" type="1" fgLvl="100" fgClr="00B3B3B3" bgLvl="0" bgClr="00FFFFFF"/>
          </ext>
        </extLst>
      </patternFill>
    </fill>
    <fill>
      <patternFill patternType="solid">
        <fgColor rgb="FF7F7F7F"/>
        <bgColor rgb="FFFFFFFF"/>
        <extLst>
          <ext uri="smNativeData">
            <pm:shade xmlns:pm="smNativeData" id="1616343058" type="1" fgLvl="100" fgClr="007F7F7F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343058" type="1" fgLvl="100" fgClr="00666666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343058" type="1" fgLvl="100" fgClr="00FFFFFF" bgLvl="0" bgClr="00FFFFFF"/>
          </ext>
        </extLst>
      </patternFill>
    </fill>
    <fill>
      <patternFill patternType="solid">
        <fgColor rgb="FFC0C0C0"/>
        <bgColor rgb="FFFFFFFF"/>
        <extLst>
          <ext uri="smNativeData">
            <pm:shade xmlns:pm="smNativeData" id="1616343058" type="1" fgLvl="100" fgClr="00C0C0C0" bgLvl="0" bgClr="00FFFFFF"/>
          </ext>
        </extLst>
      </patternFill>
    </fill>
    <fill>
      <patternFill patternType="solid">
        <fgColor rgb="FF333333"/>
        <bgColor rgb="FFFFFFFF"/>
        <extLst>
          <ext uri="smNativeData">
            <pm:shade xmlns:pm="smNativeData" id="1616343058" type="1" fgLvl="100" fgClr="00333333" bgLvl="0" bgClr="00FFFFFF"/>
          </ext>
        </extLst>
      </patternFill>
    </fill>
    <fill>
      <patternFill patternType="solid">
        <fgColor rgb="FFFF3D3D"/>
        <bgColor rgb="FFFFFFFF"/>
        <extLst>
          <ext uri="smNativeData">
            <pm:shade xmlns:pm="smNativeData" id="1616343058" type="1" fgLvl="100" fgClr="00FF3D3D" bgLvl="0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00" fgClr="00E0FFE0" bgLvl="0" bgClr="00FFFFFF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616343058" type="1" fgLvl="38" fgClr="007F7F00" bgLvl="62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343058" type="1" fgLvl="100" fgClr="00FFFFFF" bgLvl="100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616343058" type="1" fgLvl="85" fgClr="00FFFFFF" bgLvl="15" bgClr="00000000"/>
          </ext>
        </extLst>
      </patternFill>
    </fill>
    <fill>
      <patternFill patternType="none"/>
    </fill>
    <fill>
      <patternFill patternType="none"/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343058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343058" type="1" fgLvl="82" fgClr="00FFFF00" bgLvl="18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343058" type="1" fgLvl="82" fgClr="00FF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000000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343058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343058" type="1" fgLvl="76" fgClr="0000FF00" bgLvl="24" bgClr="00FFFFFF"/>
          </ext>
        </extLst>
      </patternFill>
    </fill>
    <fill>
      <patternFill patternType="solid">
        <fgColor rgb="FF3DFF3D"/>
        <bgColor rgb="FFFFFFFF"/>
        <extLst>
          <ext uri="smNativeData">
            <pm:shade xmlns:pm="smNativeData" id="1616343058" type="1" fgLvl="76" fgClr="0000FF00" bgLvl="24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343058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343058" type="1" fgLvl="38" fgClr="0000FFFF" bgLvl="62" bgClr="00FFFFFF"/>
          </ext>
        </extLst>
      </patternFill>
    </fill>
    <fill>
      <patternFill patternType="solid">
        <fgColor rgb="FF9EFFFF"/>
        <bgColor rgb="FFFFFFFF"/>
        <extLst>
          <ext uri="smNativeData">
            <pm:shade xmlns:pm="smNativeData" id="1616343058" type="1" fgLvl="38" fgClr="0000FFFF" bgLvl="62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616343058" type="1" fgLvl="100" fgClr="00FF00FF" bgLvl="0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616343058" type="1" fgLvl="100" fgClr="00FF00FF" bgLvl="0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616343058" type="1" fgLvl="100" fgClr="00FF00FF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343058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343058" type="1" fgLvl="100" fgClr="00666666" bgLvl="0" bgClr="00FFFFFF"/>
          </ext>
        </extLst>
      </patternFill>
    </fill>
    <fill>
      <patternFill patternType="solid">
        <fgColor rgb="FF666666"/>
        <bgColor rgb="FFFFFFFF"/>
        <extLst>
          <ext uri="smNativeData">
            <pm:shade xmlns:pm="smNativeData" id="1616343058" type="1" fgLvl="100" fgClr="00666666" bgLvl="0" bgClr="00FFFFFF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343058" type="1" fgLvl="100" fgClr="00A30000" bgLvl="0" bgClr="00FFFFFF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343058" type="1" fgLvl="100" fgClr="00A30000" bgLvl="0" bgClr="00FFFFFF"/>
          </ext>
        </extLst>
      </patternFill>
    </fill>
    <fill>
      <patternFill patternType="solid">
        <fgColor rgb="FFA30000"/>
        <bgColor rgb="FFFFFFFF"/>
        <extLst>
          <ext uri="smNativeData">
            <pm:shade xmlns:pm="smNativeData" id="1616343058" type="1" fgLvl="100" fgClr="00A30000" bgLvl="0" bgClr="00FFFFFF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343058" type="1" fgLvl="100" fgClr="00D10000" bgLvl="0" bgClr="00FFFFFF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343058" type="1" fgLvl="100" fgClr="00D10000" bgLvl="0" bgClr="00FFFFFF"/>
          </ext>
        </extLst>
      </patternFill>
    </fill>
    <fill>
      <patternFill patternType="solid">
        <fgColor rgb="FFD10000"/>
        <bgColor rgb="FFFFFFFF"/>
        <extLst>
          <ext uri="smNativeData">
            <pm:shade xmlns:pm="smNativeData" id="1616343058" type="1" fgLvl="100" fgClr="00D10000" bgLvl="0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100" fgClr="00FFFF3D" bgLvl="0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100" fgClr="00FFFF3D" bgLvl="0" bgClr="00FFFFFF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100" fgClr="00FFFF3D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343058" type="1" fgLvl="100" fgClr="00D1D100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343058" type="1" fgLvl="100" fgClr="00D1D100" bgLvl="0" bgClr="00FFFFFF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343058" type="1" fgLvl="100" fgClr="00D1D100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343058" type="1" fgLvl="100" fgClr="00800101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343058" type="1" fgLvl="100" fgClr="00800101" bgLvl="0" bgClr="00FFFFFF"/>
          </ext>
        </extLst>
      </patternFill>
    </fill>
    <fill>
      <patternFill patternType="solid">
        <fgColor rgb="FF800101"/>
        <bgColor rgb="FFFFFFFF"/>
        <extLst>
          <ext uri="smNativeData">
            <pm:shade xmlns:pm="smNativeData" id="1616343058" type="1" fgLvl="100" fgClr="00800101" bgLvl="0" bgClr="00FFFFFF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616343058" type="1" fgLvl="100" fgClr="00E2EFD9" bgLvl="0" bgClr="00FFFFFF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616343058" type="1" fgLvl="100" fgClr="00E2EFD9" bgLvl="0" bgClr="00FFFFFF"/>
          </ext>
        </extLst>
      </patternFill>
    </fill>
    <fill>
      <patternFill patternType="solid">
        <fgColor rgb="FFE2EFD9"/>
        <bgColor rgb="FFFFFFFF"/>
        <extLst>
          <ext uri="smNativeData">
            <pm:shade xmlns:pm="smNativeData" id="1616343058" type="1" fgLvl="100" fgClr="00E2EFD9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343058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343058" type="1" fgLvl="100" fgClr="00E6E6E6" bgLvl="0" bgClr="00FFFFFF"/>
          </ext>
        </extLst>
      </patternFill>
    </fill>
    <fill>
      <patternFill patternType="solid">
        <fgColor rgb="FFE6E6E6"/>
        <bgColor rgb="FFFFFFFF"/>
        <extLst>
          <ext uri="smNativeData">
            <pm:shade xmlns:pm="smNativeData" id="1616343058" type="1" fgLvl="100" fgClr="00E6E6E6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343058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343058" type="1" fgLvl="100" fgClr="00CCCCCC" bgLvl="0" bgClr="00FFFFFF"/>
          </ext>
        </extLst>
      </patternFill>
    </fill>
    <fill>
      <patternFill patternType="solid">
        <fgColor rgb="FFCCCCCC"/>
        <bgColor rgb="FFFFFFFF"/>
        <extLst>
          <ext uri="smNativeData">
            <pm:shade xmlns:pm="smNativeData" id="1616343058" type="1" fgLvl="100" fgClr="00CCCCCC" bgLvl="0" bgClr="00FFFFFF"/>
          </ext>
        </extLst>
      </patternFill>
    </fill>
    <fill>
      <patternFill patternType="solid">
        <fgColor rgb="FF007F00"/>
        <bgColor rgb="FFFFFFFF"/>
        <extLst>
          <ext uri="smNativeData">
            <pm:shade xmlns:pm="smNativeData" id="1616343058" type="1" fgLvl="100" fgClr="00007F00" bgLvl="0" bgClr="00FFFFFF"/>
          </ext>
        </extLst>
      </patternFill>
    </fill>
    <fill>
      <patternFill patternType="solid">
        <fgColor rgb="FF007F00"/>
        <bgColor rgb="FFFFFFFF"/>
        <extLst>
          <ext uri="smNativeData">
            <pm:shade xmlns:pm="smNativeData" id="1616343058" type="1" fgLvl="100" fgClr="00007F00" bgLvl="0" bgClr="00FFFFFF"/>
          </ext>
        </extLst>
      </patternFill>
    </fill>
    <fill>
      <patternFill patternType="solid">
        <fgColor rgb="FF007F00"/>
        <bgColor rgb="FFFFFFFF"/>
        <extLst>
          <ext uri="smNativeData">
            <pm:shade xmlns:pm="smNativeData" id="1616343058" type="1" fgLvl="100" fgClr="00007F00" bgLvl="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1616343058" type="1" fgLvl="100" fgClr="007F007F" bgLvl="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1616343058" type="1" fgLvl="100" fgClr="007F007F" bgLvl="0" bgClr="00FFFFFF"/>
          </ext>
        </extLst>
      </patternFill>
    </fill>
    <fill>
      <patternFill patternType="solid">
        <fgColor rgb="FF7F007F"/>
        <bgColor rgb="FFFFFFFF"/>
        <extLst>
          <ext uri="smNativeData">
            <pm:shade xmlns:pm="smNativeData" id="1616343058" type="1" fgLvl="100" fgClr="007F007F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343058" type="1" fgLvl="100" fgClr="00FF0000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343058" type="1" fgLvl="100" fgClr="00FF0000" bgLvl="0" bgClr="00FFFFFF"/>
          </ext>
        </extLst>
      </patternFill>
    </fill>
    <fill>
      <patternFill patternType="solid">
        <fgColor rgb="FFFF0000"/>
        <bgColor rgb="FFFFFFFF"/>
        <extLst>
          <ext uri="smNativeData">
            <pm:shade xmlns:pm="smNativeData" id="1616343058" type="1" fgLvl="100" fgClr="00FF0000" bgLvl="0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343058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343058" type="1" fgLvl="100" fgClr="00FFFFFF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343058" type="1" fgLvl="100" fgClr="00FFFFFF" bgLvl="0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616343058" type="1" fgLvl="85" fgClr="00FFFFFF" bgLvl="15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616343058" type="1" fgLvl="85" fgClr="00FFFFFF" bgLvl="15" bgClr="00000000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616343058" type="1" fgLvl="85" fgClr="00FFFFFF" bgLvl="15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616343058" type="1" fgLvl="71" fgClr="00FFFFFF" bgLvl="29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616343058" type="1" fgLvl="71" fgClr="00FFFFFF" bgLvl="29" bgClr="00000000"/>
          </ext>
        </extLst>
      </patternFill>
    </fill>
    <fill>
      <patternFill patternType="solid">
        <fgColor rgb="FFB5B5B5"/>
        <bgColor rgb="FFFFFFFF"/>
        <extLst>
          <ext uri="smNativeData">
            <pm:shade xmlns:pm="smNativeData" id="1616343058" type="1" fgLvl="71" fgClr="00FFFFFF" bgLvl="29" bgClr="00000000"/>
          </ext>
        </extLst>
      </patternFill>
    </fill>
    <fill>
      <patternFill patternType="solid">
        <fgColor rgb="FFADAD5C"/>
        <bgColor rgb="FFFFFFFF"/>
        <extLst>
          <ext uri="smNativeData">
            <pm:shade xmlns:pm="smNativeData" id="1616343058" type="1" fgLvl="64" fgClr="007F7F00" bgLvl="36" bgClr="00FFFFFF"/>
          </ext>
        </extLst>
      </patternFill>
    </fill>
    <fill>
      <patternFill patternType="solid">
        <fgColor rgb="FFADAD5C"/>
        <bgColor rgb="FFFFFFFF"/>
        <extLst>
          <ext uri="smNativeData">
            <pm:shade xmlns:pm="smNativeData" id="1616343058" type="1" fgLvl="64" fgClr="007F7F00" bgLvl="36" bgClr="00FFFFFF"/>
          </ext>
        </extLst>
      </patternFill>
    </fill>
    <fill>
      <patternFill patternType="solid">
        <fgColor rgb="FFADAD5C"/>
        <bgColor rgb="FFFFFFFF"/>
        <extLst>
          <ext uri="smNativeData">
            <pm:shade xmlns:pm="smNativeData" id="1616343058" type="1" fgLvl="64" fgClr="007F7F00" bgLvl="36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616343058" type="1" fgLvl="38" fgClr="007F7F00" bgLvl="62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616343058" type="1" fgLvl="38" fgClr="007F7F00" bgLvl="62" bgClr="00FFFFFF"/>
          </ext>
        </extLst>
      </patternFill>
    </fill>
    <fill>
      <patternFill patternType="solid">
        <fgColor rgb="FFCECE9E"/>
        <bgColor rgb="FFFFFFFF"/>
        <extLst>
          <ext uri="smNativeData">
            <pm:shade xmlns:pm="smNativeData" id="1616343058" type="1" fgLvl="38" fgClr="007F7F00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343058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343058" type="1" fgLvl="38" fgClr="00FF00FF" bgLvl="62" bgClr="00FFFFFF"/>
          </ext>
        </extLst>
      </patternFill>
    </fill>
    <fill>
      <patternFill patternType="solid">
        <fgColor rgb="FFFF9EFF"/>
        <bgColor rgb="FFFFFFFF"/>
        <extLst>
          <ext uri="smNativeData">
            <pm:shade xmlns:pm="smNativeData" id="1616343058" type="1" fgLvl="38" fgClr="00FF00FF" bgLvl="62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808001"/>
        <bgColor rgb="FFFFFFFF"/>
        <extLst>
          <ext uri="smNativeData">
            <pm:shade xmlns:pm="smNativeData" id="1616343058" type="1" fgLvl="50" fgClr="00FFFF00" bgLvl="50" bgClr="00000000"/>
          </ext>
        </extLst>
      </patternFill>
    </fill>
    <fill>
      <patternFill patternType="solid">
        <fgColor rgb="FFA3A300"/>
        <bgColor rgb="FFFFFFFF"/>
        <extLst>
          <ext uri="smNativeData">
            <pm:shade xmlns:pm="smNativeData" id="1616343058" type="1" fgLvl="64" fgClr="00FFFF00" bgLvl="36" bgClr="00000000"/>
          </ext>
        </extLst>
      </patternFill>
    </fill>
    <fill>
      <patternFill patternType="solid">
        <fgColor rgb="FFD1D100"/>
        <bgColor rgb="FFFFFFFF"/>
        <extLst>
          <ext uri="smNativeData">
            <pm:shade xmlns:pm="smNativeData" id="1616343058" type="1" fgLvl="82" fgClr="00FFFF00" bgLvl="18" bgClr="00000000"/>
          </ext>
        </extLst>
      </patternFill>
    </fill>
    <fill>
      <patternFill patternType="solid">
        <fgColor rgb="FFFFFF00"/>
        <bgColor rgb="FFFFFFFF"/>
        <extLst>
          <ext uri="smNativeData">
            <pm:shade xmlns:pm="smNativeData" id="1616343058" type="1" fgLvl="100" fgClr="00FF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343058" type="1" fgLvl="64" fgClr="00FFFF00" bgLvl="36" bgClr="00FFFFFF"/>
          </ext>
        </extLst>
      </patternFill>
    </fill>
    <fill>
      <patternFill patternType="solid">
        <fgColor rgb="FFFFFF9E"/>
        <bgColor rgb="FFFFFFFF"/>
        <extLst>
          <ext uri="smNativeData">
            <pm:shade xmlns:pm="smNativeData" id="1616343058" type="1" fgLvl="38" fgClr="00FFFF00" bgLvl="62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343058" type="1" fgLvl="100" fgClr="0000FFFF" bgLvl="0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343058" type="1" fgLvl="100" fgClr="0000FFFF" bgLvl="0" bgClr="00FFFFFF"/>
          </ext>
        </extLst>
      </patternFill>
    </fill>
    <fill>
      <patternFill patternType="solid">
        <fgColor rgb="FF00FFFF"/>
        <bgColor rgb="FFFFFFFF"/>
        <extLst>
          <ext uri="smNativeData">
            <pm:shade xmlns:pm="smNativeData" id="1616343058" type="1" fgLvl="100" fgClr="0000FFFF" bgLvl="0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FFFFFF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343058" type="1" fgLvl="100" fgClr="00FFF2CC" bgLvl="100" bgClr="00000000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16343058" type="1" fgLvl="100" fgClr="00FFFFFF" bgLvl="100" bgClr="00000000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16343058" type="1" fgLvl="100" fgClr="00FFFFFF" bgLvl="100" bgClr="00000000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343058" type="1" fgLvl="100" fgClr="00FFF2CC" bgLvl="100" bgClr="00000000"/>
          </ext>
        </extLst>
      </patternFill>
    </fill>
    <fill>
      <patternFill patternType="none"/>
    </fill>
    <fill>
      <patternFill patternType="none"/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343058" type="1" fgLvl="100" fgClr="00FFF2CC" bgLvl="100" bgClr="00000000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FFE0E0"/>
        <bgColor rgb="FFFFFFFF"/>
        <extLst>
          <ext uri="smNativeData">
            <pm:shade xmlns:pm="smNativeData" id="1616343058" type="1" fgLvl="12" fgClr="00FF0000" bgLvl="88" bgClr="00FFFFFF"/>
          </ext>
        </extLst>
      </patternFill>
    </fill>
    <fill>
      <patternFill patternType="solid">
        <fgColor rgb="FFD9D9D9"/>
        <bgColor rgb="FFFFFFFF"/>
        <extLst>
          <ext uri="smNativeData">
            <pm:shade xmlns:pm="smNativeData" id="1616343058" type="1" fgLvl="85" fgClr="00FFFFFF" bgLvl="15" bgClr="00000000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343058" type="1" fgLvl="100" fgClr="00FFF2CC" bgLvl="100" bgClr="00000000"/>
          </ext>
        </extLst>
      </patternFill>
    </fill>
    <fill>
      <patternFill patternType="none"/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FFE0FF"/>
        <bgColor rgb="FFFFFFFF"/>
        <extLst>
          <ext uri="smNativeData">
            <pm:shade xmlns:pm="smNativeData" id="1616343058" type="1" fgLvl="12" fgClr="00FF00FF" bgLvl="88" bgClr="00FFFFFF"/>
          </ext>
        </extLst>
      </patternFill>
    </fill>
    <fill>
      <patternFill patternType="solid">
        <fgColor rgb="FF018001"/>
        <bgColor rgb="FFFFFFFF"/>
        <extLst>
          <ext uri="smNativeData">
            <pm:shade xmlns:pm="smNativeData" id="1616343058" type="1" fgLvl="50" fgClr="0000FF00" bgLvl="50" bgClr="00000000"/>
          </ext>
        </extLst>
      </patternFill>
    </fill>
    <fill>
      <patternFill patternType="solid">
        <fgColor rgb="FF018001"/>
        <bgColor rgb="FFFFFFFF"/>
        <extLst>
          <ext uri="smNativeData">
            <pm:shade xmlns:pm="smNativeData" id="1616343058" type="1" fgLvl="50" fgClr="0000FF00" bgLvl="50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343058" type="1" fgLvl="64" fgClr="0000FF00" bgLvl="36" bgClr="00000000"/>
          </ext>
        </extLst>
      </patternFill>
    </fill>
    <fill>
      <patternFill patternType="solid">
        <fgColor rgb="FF00A300"/>
        <bgColor rgb="FFFFFFFF"/>
        <extLst>
          <ext uri="smNativeData">
            <pm:shade xmlns:pm="smNativeData" id="1616343058" type="1" fgLvl="64" fgClr="0000FF00" bgLvl="36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343058" type="1" fgLvl="82" fgClr="0000FF00" bgLvl="18" bgClr="00000000"/>
          </ext>
        </extLst>
      </patternFill>
    </fill>
    <fill>
      <patternFill patternType="solid">
        <fgColor rgb="FF00D100"/>
        <bgColor rgb="FFFFFFFF"/>
        <extLst>
          <ext uri="smNativeData">
            <pm:shade xmlns:pm="smNativeData" id="1616343058" type="1" fgLvl="82" fgClr="0000FF00" bgLvl="18" bgClr="00000000"/>
          </ext>
        </extLst>
      </patternFill>
    </fill>
    <fill>
      <patternFill patternType="solid">
        <fgColor rgb="FF00FF00"/>
        <bgColor rgb="FFFFFFFF"/>
        <extLst>
          <ext uri="smNativeData">
            <pm:shade xmlns:pm="smNativeData" id="1616343058" type="1" fgLvl="100" fgClr="0000FF00" bgLvl="0" bgClr="00000000"/>
          </ext>
        </extLst>
      </patternFill>
    </fill>
    <fill>
      <patternFill patternType="solid">
        <fgColor rgb="FFFFFF3D"/>
        <bgColor rgb="FFFFFFFF"/>
        <extLst>
          <ext uri="smNativeData">
            <pm:shade xmlns:pm="smNativeData" id="1616343058" type="1" fgLvl="76" fgClr="00FFFF00" bgLvl="24" bgClr="00FFFFFF"/>
          </ext>
        </extLst>
      </patternFill>
    </fill>
    <fill>
      <patternFill patternType="solid">
        <fgColor rgb="FFFFFF5C"/>
        <bgColor rgb="FFFFFFFF"/>
        <extLst>
          <ext uri="smNativeData">
            <pm:shade xmlns:pm="smNativeData" id="1616343058" type="1" fgLvl="64" fgClr="00FFFF00" bgLvl="36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none"/>
    </fill>
    <fill>
      <patternFill patternType="none"/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none"/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343058" type="1" fgLvl="100" fgClr="00FFF2CC" bgLvl="100" bgClr="00000000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343058" type="1" fgLvl="100" fgClr="00FFF2CC" bgLvl="100" bgClr="00000000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FFFF"/>
        <bgColor rgb="FFFFFFFF"/>
        <extLst>
          <ext uri="smNativeData">
            <pm:shade xmlns:pm="smNativeData" id="1616343058" type="1" fgLvl="12" fgClr="0000FF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solid">
        <fgColor rgb="FFE0E0FF"/>
        <bgColor rgb="FFFFFFFF"/>
        <extLst>
          <ext uri="smNativeData">
            <pm:shade xmlns:pm="smNativeData" id="1616343058" type="1" fgLvl="12" fgClr="000000FF" bgLvl="88" bgClr="00FFFFFF"/>
          </ext>
        </extLst>
      </patternFill>
    </fill>
    <fill>
      <patternFill patternType="none"/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DEEAF6"/>
        <bgColor rgb="FFFFFFFF"/>
        <extLst>
          <ext uri="smNativeData">
            <pm:shade xmlns:pm="smNativeData" id="1616343058" type="1" fgLvl="100" fgClr="00DEEAF6" bgLvl="100" bgClr="00000000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solid">
        <fgColor rgb="FF018001"/>
        <bgColor rgb="FFFFFFFF"/>
        <extLst>
          <ext uri="smNativeData">
            <pm:shade xmlns:pm="smNativeData" id="1616343058" type="1" fgLvl="50" fgClr="0000FF00" bgLvl="50" bgClr="00000000"/>
          </ext>
        </extLst>
      </patternFill>
    </fill>
    <fill>
      <patternFill patternType="solid">
        <fgColor rgb="FF018001"/>
        <bgColor rgb="FFFFFFFF"/>
        <extLst>
          <ext uri="smNativeData">
            <pm:shade xmlns:pm="smNativeData" id="1616343058" type="1" fgLvl="50" fgClr="0000FF00" bgLvl="50" bgClr="00000000"/>
          </ext>
        </extLst>
      </patternFill>
    </fill>
    <fill>
      <patternFill patternType="solid">
        <fgColor rgb="FF00D1D1"/>
        <bgColor rgb="FFFFFFFF"/>
        <extLst>
          <ext uri="smNativeData">
            <pm:shade xmlns:pm="smNativeData" id="1616343058" type="1" fgLvl="82" fgClr="0000FFFF" bgLvl="18" bgClr="00000000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343058" type="1" fgLvl="64" fgClr="0000FFFF" bgLvl="36" bgClr="00FFFFFF"/>
          </ext>
        </extLst>
      </patternFill>
    </fill>
    <fill>
      <patternFill patternType="solid">
        <fgColor rgb="FFFF00FF"/>
        <bgColor rgb="FFFFFFFF"/>
        <extLst>
          <ext uri="smNativeData">
            <pm:shade xmlns:pm="smNativeData" id="1616343058" type="1" fgLvl="100" fgClr="00FF00FF" bgLvl="0" bgClr="00FFFFFF"/>
          </ext>
        </extLst>
      </patternFill>
    </fill>
    <fill>
      <patternFill patternType="solid">
        <fgColor rgb="FFFFF2CC"/>
        <bgColor rgb="FFFFFFFF"/>
        <extLst>
          <ext uri="smNativeData">
            <pm:shade xmlns:pm="smNativeData" id="1616343058" type="1" fgLvl="100" fgClr="00FFF2CC" bgLvl="0" bgClr="00FFFFFF"/>
          </ext>
        </extLst>
      </patternFill>
    </fill>
    <fill>
      <patternFill patternType="solid">
        <fgColor rgb="FF9EFF9E"/>
        <bgColor rgb="FFFFFFFF"/>
        <extLst>
          <ext uri="smNativeData">
            <pm:shade xmlns:pm="smNativeData" id="1616343058" type="1" fgLvl="100" fgClr="009EFF9E" bgLvl="0" bgClr="00FFFFFF"/>
          </ext>
        </extLst>
      </patternFill>
    </fill>
    <fill>
      <patternFill patternType="solid">
        <fgColor rgb="FF5CFFFF"/>
        <bgColor rgb="FFFFFFFF"/>
        <extLst>
          <ext uri="smNativeData">
            <pm:shade xmlns:pm="smNativeData" id="1616343058" type="1" fgLvl="100" fgClr="005CFFFF" bgLvl="0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  <fill>
      <patternFill patternType="none"/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E0FFE0"/>
        <bgColor rgb="FFFFFFFF"/>
        <extLst>
          <ext uri="smNativeData">
            <pm:shade xmlns:pm="smNativeData" id="1616343058" type="1" fgLvl="12" fgClr="0000FF00" bgLvl="88" bgClr="00FFFFFF"/>
          </ext>
        </extLst>
      </patternFill>
    </fill>
    <fill>
      <patternFill patternType="none"/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0F0E0"/>
        <bgColor rgb="FFFFFFFF"/>
        <extLst>
          <ext uri="smNativeData">
            <pm:shade xmlns:pm="smNativeData" id="1616343058" type="1" fgLvl="12" fgClr="007F7F00" bgLvl="88" bgClr="00FFFFFF"/>
          </ext>
        </extLst>
      </patternFill>
    </fill>
    <fill>
      <patternFill patternType="solid">
        <fgColor rgb="FFFFFFE0"/>
        <bgColor rgb="FFFFFFFF"/>
        <extLst>
          <ext uri="smNativeData">
            <pm:shade xmlns:pm="smNativeData" id="1616343058" type="1" fgLvl="12" fgClr="00FFFF00" bgLvl="88" bgClr="00FFFFFF"/>
          </ext>
        </extLst>
      </patternFill>
    </fill>
    <fill>
      <patternFill patternType="solid">
        <fgColor rgb="FFFF9E9E"/>
        <bgColor rgb="FFFFFFFF"/>
        <extLst>
          <ext uri="smNativeData">
            <pm:shade xmlns:pm="smNativeData" id="1616343058" type="1" fgLvl="38" fgClr="00FF0000" bgLvl="62" bgClr="00FFFFFF"/>
          </ext>
        </extLst>
      </patternFill>
    </fill>
  </fills>
  <borders count="584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n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2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righ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left" type="1" style="0" width="3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6343058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none">
        <color rgb="FF000000"/>
      </top>
      <bottom style="medium">
        <color rgb="FF000000"/>
      </bottom>
      <extLst>
        <ext uri="smNativeData">
          <pm:border xmlns:pm="smNativeData" id="1616343058">
            <pm:line position="bottom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medium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3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6343058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40" dist="20" width2="20" rgb="000000"/>
            <pm:line position="right" type="1" style="0" width="20" dist="20" width2="20" rgb="000000"/>
          </pm:border>
        </ext>
      </extLst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30" dist="20" width2="20" rgb="000000"/>
            <pm:line position="right" type="1" style="0" width="30" dist="20" width2="20" rgb="000000"/>
          </pm:border>
        </ext>
      </extLst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30" dist="20" width2="20" rgb="000000"/>
            <pm:line position="right" type="1" style="0" width="40" dist="20" width2="20" rgb="000000"/>
          </pm:border>
        </ext>
      </extLst>
    </border>
    <border>
      <left style="medium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left" type="1" style="0" width="3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  <extLst>
        <ext uri="smNativeData">
          <pm:border xmlns:pm="smNativeData" id="1616343058">
            <pm:line position="bottom" type="1" style="0" width="40" dist="20" width2="20" rgb="000000"/>
          </pm:border>
        </ext>
      </extLst>
    </border>
    <border>
      <left style="none">
        <color rgb="FF000000"/>
      </left>
      <right style="medium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3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>
            <pm:line position="right" type="1" style="0" width="20" dist="20" width2="20" rgb="000000"/>
          </pm:border>
        </ext>
      </extLst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extLst>
        <ext uri="smNativeData">
          <pm:border xmlns:pm="smNativeData" id="1616343058">
            <pm:line position="top" type="1" style="0" width="40" dist="20" width2="20" rgb="000000"/>
            <pm:line position="bottom" type="1" style="0" width="40" dist="20" width2="20" rgb="000000"/>
            <pm:line position="left" type="1" style="0" width="40" dist="20" width2="20" rgb="000000"/>
            <pm:line position="right" type="1" style="0" width="4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6343058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extLst>
        <ext uri="smNativeData">
          <pm:border xmlns:pm="smNativeData" id="1616343058">
            <pm:line position="top" type="2" style="0" width="20" dist="20" width2="20" rgb="000000"/>
            <pm:line position="bottom" type="2" style="0" width="20" dist="20" width2="20" rgb="000000"/>
            <pm:line position="left" type="2" style="0" width="20" dist="20" width2="20" rgb="000000"/>
            <pm:line position="right" type="2" style="0" width="20" dist="20" width2="20" rgb="000000"/>
          </pm:border>
        </ext>
      </extLst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4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16343058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16343058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16343058"/>
        </ext>
      </extLst>
    </border>
  </borders>
  <cellStyleXfs count="1">
    <xf numFmtId="0" fontId="1" fillId="0" borderId="0" applyNumberFormat="1" applyFont="1" applyFill="1" applyBorder="1" applyAlignment="1" applyProtection="1"/>
  </cellStyleXfs>
  <cellXfs count="1107">
    <xf numFmtId="0" fontId="1" fillId="0" borderId="0" xfId="0"/>
    <xf numFmtId="0" fontId="1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0" xfId="0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6" fillId="11" borderId="10" xfId="0" applyFont="1" applyFill="1" applyBorder="1" applyAlignment="1">
      <alignment horizontal="center" vertical="center" wrapText="1"/>
    </xf>
    <xf numFmtId="0" fontId="6" fillId="12" borderId="11" xfId="0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justify" vertical="center" wrapText="1"/>
    </xf>
    <xf numFmtId="0" fontId="6" fillId="13" borderId="12" xfId="0" applyFont="1" applyFill="1" applyBorder="1" applyAlignment="1">
      <alignment horizontal="center" vertical="center" wrapText="1"/>
    </xf>
    <xf numFmtId="0" fontId="3" fillId="13" borderId="12" xfId="0" applyFont="1" applyFill="1" applyBorder="1" applyAlignment="1">
      <alignment horizontal="center" vertical="center" wrapText="1"/>
    </xf>
    <xf numFmtId="0" fontId="6" fillId="14" borderId="1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7" xfId="0" applyFill="1" applyBorder="1" applyAlignment="1">
      <alignment vertical="top" wrapText="1"/>
    </xf>
    <xf numFmtId="0" fontId="1" fillId="0" borderId="6" xfId="0" applyFill="1" applyBorder="1" applyAlignment="1">
      <alignment vertical="top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14" xfId="0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2" fontId="1" fillId="0" borderId="0" xfId="0" applyNumberFormat="1"/>
    <xf numFmtId="0" fontId="8" fillId="0" borderId="0" xfId="0" applyFont="1"/>
    <xf numFmtId="0" fontId="3" fillId="16" borderId="15" xfId="0" applyFont="1" applyFill="1" applyBorder="1" applyAlignment="1">
      <alignment horizontal="center" vertical="center" wrapText="1"/>
    </xf>
    <xf numFmtId="0" fontId="3" fillId="17" borderId="16" xfId="0" applyFont="1" applyFill="1" applyBorder="1" applyAlignment="1">
      <alignment horizontal="center" vertical="center" wrapText="1"/>
    </xf>
    <xf numFmtId="0" fontId="3" fillId="14" borderId="13" xfId="0" applyFont="1" applyFill="1" applyBorder="1" applyAlignment="1">
      <alignment horizontal="center" vertical="center" wrapText="1"/>
    </xf>
    <xf numFmtId="0" fontId="4" fillId="16" borderId="15" xfId="0" applyFont="1" applyFill="1" applyBorder="1" applyAlignment="1">
      <alignment horizontal="center" vertical="center" wrapText="1"/>
    </xf>
    <xf numFmtId="0" fontId="4" fillId="17" borderId="16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5" fillId="18" borderId="17" xfId="0" applyFont="1" applyFill="1" applyBorder="1" applyAlignment="1">
      <alignment horizontal="center" vertical="center" wrapText="1"/>
    </xf>
    <xf numFmtId="0" fontId="5" fillId="19" borderId="18" xfId="0" applyFont="1" applyFill="1" applyBorder="1" applyAlignment="1">
      <alignment horizontal="center" vertical="center" wrapText="1"/>
    </xf>
    <xf numFmtId="0" fontId="5" fillId="20" borderId="19" xfId="0" applyFont="1" applyFill="1" applyBorder="1" applyAlignment="1">
      <alignment horizontal="center" vertical="center" wrapText="1"/>
    </xf>
    <xf numFmtId="0" fontId="1" fillId="0" borderId="20" xfId="0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2" fillId="0" borderId="24" xfId="0" applyFont="1" applyFill="1" applyBorder="1" applyAlignment="1">
      <alignment horizontal="right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1" fillId="0" borderId="24" xfId="0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10" fillId="0" borderId="0" xfId="0" applyFont="1"/>
    <xf numFmtId="0" fontId="0" fillId="0" borderId="0" xfId="0" applyFont="1"/>
    <xf numFmtId="0" fontId="12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48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27" borderId="26" xfId="0" applyFont="1" applyFill="1" applyBorder="1" applyAlignment="1">
      <alignment horizontal="center" vertical="center" wrapText="1"/>
    </xf>
    <xf numFmtId="0" fontId="9" fillId="28" borderId="27" xfId="0" applyFont="1" applyFill="1" applyBorder="1" applyAlignment="1">
      <alignment horizontal="right" vertical="center" wrapText="1"/>
    </xf>
    <xf numFmtId="0" fontId="2" fillId="29" borderId="28" xfId="0" applyFont="1" applyFill="1" applyBorder="1" applyAlignment="1">
      <alignment horizontal="right" vertical="center" wrapText="1"/>
    </xf>
    <xf numFmtId="0" fontId="14" fillId="29" borderId="28" xfId="0" applyFont="1" applyFill="1" applyBorder="1" applyAlignment="1">
      <alignment horizontal="right" vertical="center" wrapText="1"/>
    </xf>
    <xf numFmtId="0" fontId="14" fillId="30" borderId="29" xfId="0" applyFont="1" applyFill="1" applyBorder="1" applyAlignment="1">
      <alignment horizontal="center" vertical="center" wrapText="1"/>
    </xf>
    <xf numFmtId="0" fontId="6" fillId="31" borderId="30" xfId="0" applyFont="1" applyFill="1" applyBorder="1" applyAlignment="1">
      <alignment horizontal="center" vertical="center" wrapText="1"/>
    </xf>
    <xf numFmtId="0" fontId="9" fillId="32" borderId="31" xfId="0" applyFont="1" applyFill="1" applyBorder="1" applyAlignment="1">
      <alignment horizontal="right" vertical="center" wrapText="1"/>
    </xf>
    <xf numFmtId="0" fontId="2" fillId="33" borderId="32" xfId="0" applyFont="1" applyFill="1" applyBorder="1" applyAlignment="1">
      <alignment horizontal="right" vertical="center" wrapText="1"/>
    </xf>
    <xf numFmtId="0" fontId="14" fillId="33" borderId="32" xfId="0" applyFont="1" applyFill="1" applyBorder="1" applyAlignment="1">
      <alignment horizontal="right" vertical="center" wrapText="1"/>
    </xf>
    <xf numFmtId="0" fontId="14" fillId="34" borderId="33" xfId="0" applyFont="1" applyFill="1" applyBorder="1" applyAlignment="1">
      <alignment horizontal="center" vertical="center" wrapText="1"/>
    </xf>
    <xf numFmtId="0" fontId="6" fillId="35" borderId="34" xfId="0" applyFont="1" applyFill="1" applyBorder="1" applyAlignment="1">
      <alignment horizontal="center" vertical="center" wrapText="1"/>
    </xf>
    <xf numFmtId="0" fontId="9" fillId="36" borderId="35" xfId="0" applyFont="1" applyFill="1" applyBorder="1" applyAlignment="1">
      <alignment horizontal="right" vertical="center" wrapText="1"/>
    </xf>
    <xf numFmtId="0" fontId="2" fillId="37" borderId="36" xfId="0" applyFont="1" applyFill="1" applyBorder="1" applyAlignment="1">
      <alignment horizontal="right" vertical="center" wrapText="1"/>
    </xf>
    <xf numFmtId="0" fontId="14" fillId="37" borderId="36" xfId="0" applyFont="1" applyFill="1" applyBorder="1" applyAlignment="1">
      <alignment horizontal="right" vertical="center" wrapText="1"/>
    </xf>
    <xf numFmtId="0" fontId="14" fillId="38" borderId="37" xfId="0" applyFont="1" applyFill="1" applyBorder="1" applyAlignment="1">
      <alignment horizontal="center" vertical="center" wrapText="1"/>
    </xf>
    <xf numFmtId="0" fontId="6" fillId="39" borderId="38" xfId="0" applyFont="1" applyFill="1" applyBorder="1" applyAlignment="1">
      <alignment horizontal="center" vertical="center" wrapText="1"/>
    </xf>
    <xf numFmtId="0" fontId="9" fillId="40" borderId="39" xfId="0" applyFont="1" applyFill="1" applyBorder="1" applyAlignment="1">
      <alignment horizontal="right" vertical="center" wrapText="1"/>
    </xf>
    <xf numFmtId="0" fontId="2" fillId="41" borderId="40" xfId="0" applyFont="1" applyFill="1" applyBorder="1" applyAlignment="1">
      <alignment horizontal="right" vertical="center" wrapText="1"/>
    </xf>
    <xf numFmtId="0" fontId="14" fillId="41" borderId="40" xfId="0" applyFont="1" applyFill="1" applyBorder="1" applyAlignment="1">
      <alignment horizontal="right" vertical="center" wrapText="1"/>
    </xf>
    <xf numFmtId="0" fontId="14" fillId="42" borderId="41" xfId="0" applyFont="1" applyFill="1" applyBorder="1" applyAlignment="1">
      <alignment horizontal="center" vertical="center" wrapText="1"/>
    </xf>
    <xf numFmtId="0" fontId="6" fillId="43" borderId="42" xfId="0" applyFont="1" applyFill="1" applyBorder="1" applyAlignment="1">
      <alignment horizontal="center" vertical="center" wrapText="1"/>
    </xf>
    <xf numFmtId="0" fontId="9" fillId="44" borderId="43" xfId="0" applyFont="1" applyFill="1" applyBorder="1" applyAlignment="1">
      <alignment horizontal="right" vertical="center" wrapText="1"/>
    </xf>
    <xf numFmtId="0" fontId="2" fillId="45" borderId="44" xfId="0" applyFont="1" applyFill="1" applyBorder="1" applyAlignment="1">
      <alignment horizontal="right" vertical="center" wrapText="1"/>
    </xf>
    <xf numFmtId="0" fontId="14" fillId="45" borderId="44" xfId="0" applyFont="1" applyFill="1" applyBorder="1" applyAlignment="1">
      <alignment horizontal="right" vertical="center" wrapText="1"/>
    </xf>
    <xf numFmtId="0" fontId="14" fillId="46" borderId="45" xfId="0" applyFont="1" applyFill="1" applyBorder="1" applyAlignment="1">
      <alignment horizontal="center" vertical="center" wrapText="1"/>
    </xf>
    <xf numFmtId="0" fontId="6" fillId="47" borderId="46" xfId="0" applyFont="1" applyFill="1" applyBorder="1" applyAlignment="1">
      <alignment horizontal="center" vertical="center" wrapText="1"/>
    </xf>
    <xf numFmtId="0" fontId="9" fillId="48" borderId="47" xfId="0" applyFont="1" applyFill="1" applyBorder="1" applyAlignment="1">
      <alignment horizontal="right" vertical="center" wrapText="1"/>
    </xf>
    <xf numFmtId="0" fontId="2" fillId="49" borderId="48" xfId="0" applyFont="1" applyFill="1" applyBorder="1" applyAlignment="1">
      <alignment horizontal="right" vertical="center" wrapText="1"/>
    </xf>
    <xf numFmtId="0" fontId="14" fillId="49" borderId="48" xfId="0" applyFont="1" applyFill="1" applyBorder="1" applyAlignment="1">
      <alignment horizontal="right" vertical="center" wrapText="1"/>
    </xf>
    <xf numFmtId="0" fontId="14" fillId="50" borderId="49" xfId="0" applyFont="1" applyFill="1" applyBorder="1" applyAlignment="1">
      <alignment horizontal="center" vertical="center" wrapText="1"/>
    </xf>
    <xf numFmtId="0" fontId="6" fillId="51" borderId="50" xfId="0" applyFont="1" applyFill="1" applyBorder="1" applyAlignment="1">
      <alignment horizontal="center" vertical="center" wrapText="1"/>
    </xf>
    <xf numFmtId="0" fontId="9" fillId="52" borderId="51" xfId="0" applyFont="1" applyFill="1" applyBorder="1" applyAlignment="1">
      <alignment horizontal="right" vertical="center" wrapText="1"/>
    </xf>
    <xf numFmtId="0" fontId="2" fillId="53" borderId="52" xfId="0" applyFont="1" applyFill="1" applyBorder="1" applyAlignment="1">
      <alignment horizontal="right" vertical="center" wrapText="1"/>
    </xf>
    <xf numFmtId="0" fontId="14" fillId="53" borderId="52" xfId="0" applyFont="1" applyFill="1" applyBorder="1" applyAlignment="1">
      <alignment horizontal="right" vertical="center" wrapText="1"/>
    </xf>
    <xf numFmtId="0" fontId="14" fillId="54" borderId="53" xfId="0" applyFont="1" applyFill="1" applyBorder="1" applyAlignment="1">
      <alignment horizontal="center" vertical="center" wrapText="1"/>
    </xf>
    <xf numFmtId="0" fontId="6" fillId="55" borderId="54" xfId="0" applyFont="1" applyFill="1" applyBorder="1" applyAlignment="1">
      <alignment horizontal="center" vertical="center" wrapText="1"/>
    </xf>
    <xf numFmtId="0" fontId="9" fillId="56" borderId="55" xfId="0" applyFont="1" applyFill="1" applyBorder="1" applyAlignment="1">
      <alignment horizontal="right" vertical="center" wrapText="1"/>
    </xf>
    <xf numFmtId="0" fontId="2" fillId="57" borderId="56" xfId="0" applyFont="1" applyFill="1" applyBorder="1" applyAlignment="1">
      <alignment horizontal="right" vertical="center" wrapText="1"/>
    </xf>
    <xf numFmtId="0" fontId="14" fillId="57" borderId="56" xfId="0" applyFont="1" applyFill="1" applyBorder="1" applyAlignment="1">
      <alignment horizontal="right" vertical="center" wrapText="1"/>
    </xf>
    <xf numFmtId="0" fontId="14" fillId="58" borderId="57" xfId="0" applyFont="1" applyFill="1" applyBorder="1" applyAlignment="1">
      <alignment horizontal="center" vertical="center" wrapText="1"/>
    </xf>
    <xf numFmtId="0" fontId="6" fillId="59" borderId="58" xfId="0" applyFont="1" applyFill="1" applyBorder="1" applyAlignment="1">
      <alignment horizontal="center" vertical="center" wrapText="1"/>
    </xf>
    <xf numFmtId="0" fontId="3" fillId="60" borderId="59" xfId="0" applyFont="1" applyFill="1" applyBorder="1" applyAlignment="1">
      <alignment horizontal="center" vertical="center" wrapText="1"/>
    </xf>
    <xf numFmtId="3" fontId="3" fillId="60" borderId="59" xfId="0" applyNumberFormat="1" applyFont="1" applyFill="1" applyBorder="1" applyAlignment="1">
      <alignment horizontal="center" vertical="center" wrapText="1"/>
    </xf>
    <xf numFmtId="0" fontId="6" fillId="61" borderId="60" xfId="0" applyFont="1" applyFill="1" applyBorder="1" applyAlignment="1">
      <alignment horizontal="center" vertical="center" wrapText="1"/>
    </xf>
    <xf numFmtId="0" fontId="9" fillId="62" borderId="61" xfId="0" applyFont="1" applyFill="1" applyBorder="1" applyAlignment="1">
      <alignment horizontal="right" vertical="center" wrapText="1"/>
    </xf>
    <xf numFmtId="0" fontId="2" fillId="63" borderId="62" xfId="0" applyFont="1" applyFill="1" applyBorder="1" applyAlignment="1">
      <alignment horizontal="right" vertical="center" wrapText="1"/>
    </xf>
    <xf numFmtId="0" fontId="6" fillId="64" borderId="63" xfId="0" applyFont="1" applyFill="1" applyBorder="1" applyAlignment="1">
      <alignment horizontal="center" vertical="center" wrapText="1"/>
    </xf>
    <xf numFmtId="0" fontId="7" fillId="65" borderId="64" xfId="0" applyFont="1" applyFill="1" applyBorder="1" applyAlignment="1">
      <alignment horizontal="right" vertical="center" wrapText="1"/>
    </xf>
    <xf numFmtId="0" fontId="1" fillId="66" borderId="65" xfId="0" applyFill="1" applyBorder="1" applyAlignment="1">
      <alignment horizontal="right" vertical="center" wrapText="1"/>
    </xf>
    <xf numFmtId="3" fontId="7" fillId="67" borderId="66" xfId="0" applyNumberFormat="1" applyFont="1" applyFill="1" applyBorder="1" applyAlignment="1">
      <alignment horizontal="center" vertical="center" wrapText="1"/>
    </xf>
    <xf numFmtId="0" fontId="6" fillId="68" borderId="67" xfId="0" applyFont="1" applyFill="1" applyBorder="1" applyAlignment="1">
      <alignment horizontal="center" vertical="center" wrapText="1"/>
    </xf>
    <xf numFmtId="0" fontId="7" fillId="69" borderId="68" xfId="0" applyFont="1" applyFill="1" applyBorder="1" applyAlignment="1">
      <alignment horizontal="right" vertical="center" wrapText="1"/>
    </xf>
    <xf numFmtId="0" fontId="1" fillId="70" borderId="69" xfId="0" applyFill="1" applyBorder="1" applyAlignment="1">
      <alignment horizontal="right" vertical="center" wrapText="1"/>
    </xf>
    <xf numFmtId="3" fontId="7" fillId="71" borderId="70" xfId="0" applyNumberFormat="1" applyFont="1" applyFill="1" applyBorder="1" applyAlignment="1">
      <alignment horizontal="center" vertical="center" wrapText="1"/>
    </xf>
    <xf numFmtId="0" fontId="6" fillId="72" borderId="71" xfId="0" applyFont="1" applyFill="1" applyBorder="1" applyAlignment="1">
      <alignment horizontal="center" vertical="center" wrapText="1"/>
    </xf>
    <xf numFmtId="0" fontId="7" fillId="73" borderId="72" xfId="0" applyFont="1" applyFill="1" applyBorder="1" applyAlignment="1">
      <alignment horizontal="right" vertical="center" wrapText="1"/>
    </xf>
    <xf numFmtId="0" fontId="1" fillId="74" borderId="73" xfId="0" applyFill="1" applyBorder="1" applyAlignment="1">
      <alignment horizontal="right" vertical="center" wrapText="1"/>
    </xf>
    <xf numFmtId="3" fontId="7" fillId="75" borderId="74" xfId="0" applyNumberFormat="1" applyFont="1" applyFill="1" applyBorder="1" applyAlignment="1">
      <alignment horizontal="center" vertical="center" wrapText="1"/>
    </xf>
    <xf numFmtId="0" fontId="6" fillId="76" borderId="75" xfId="0" applyFont="1" applyFill="1" applyBorder="1" applyAlignment="1">
      <alignment horizontal="center" vertical="center" wrapText="1"/>
    </xf>
    <xf numFmtId="0" fontId="7" fillId="77" borderId="76" xfId="0" applyFont="1" applyFill="1" applyBorder="1" applyAlignment="1">
      <alignment horizontal="right" vertical="center" wrapText="1"/>
    </xf>
    <xf numFmtId="0" fontId="1" fillId="78" borderId="77" xfId="0" applyFill="1" applyBorder="1" applyAlignment="1">
      <alignment horizontal="right" vertical="center" wrapText="1"/>
    </xf>
    <xf numFmtId="3" fontId="7" fillId="79" borderId="78" xfId="0" applyNumberFormat="1" applyFont="1" applyFill="1" applyBorder="1" applyAlignment="1">
      <alignment horizontal="center" vertical="center" wrapText="1"/>
    </xf>
    <xf numFmtId="0" fontId="6" fillId="80" borderId="79" xfId="0" applyFont="1" applyFill="1" applyBorder="1" applyAlignment="1">
      <alignment horizontal="center" vertical="center" wrapText="1"/>
    </xf>
    <xf numFmtId="0" fontId="7" fillId="81" borderId="80" xfId="0" applyFont="1" applyFill="1" applyBorder="1" applyAlignment="1">
      <alignment horizontal="right" vertical="center" wrapText="1"/>
    </xf>
    <xf numFmtId="0" fontId="1" fillId="82" borderId="81" xfId="0" applyFill="1" applyBorder="1" applyAlignment="1">
      <alignment horizontal="right" vertical="center" wrapText="1"/>
    </xf>
    <xf numFmtId="3" fontId="7" fillId="83" borderId="82" xfId="0" applyNumberFormat="1" applyFont="1" applyFill="1" applyBorder="1" applyAlignment="1">
      <alignment horizontal="center" vertical="center" wrapText="1"/>
    </xf>
    <xf numFmtId="0" fontId="6" fillId="84" borderId="83" xfId="0" applyFont="1" applyFill="1" applyBorder="1" applyAlignment="1">
      <alignment horizontal="center" vertical="center" wrapText="1"/>
    </xf>
    <xf numFmtId="0" fontId="7" fillId="85" borderId="84" xfId="0" applyFont="1" applyFill="1" applyBorder="1" applyAlignment="1">
      <alignment horizontal="right" vertical="center" wrapText="1"/>
    </xf>
    <xf numFmtId="0" fontId="1" fillId="86" borderId="85" xfId="0" applyFill="1" applyBorder="1" applyAlignment="1">
      <alignment horizontal="right" vertical="center" wrapText="1"/>
    </xf>
    <xf numFmtId="3" fontId="7" fillId="87" borderId="86" xfId="0" applyNumberFormat="1" applyFont="1" applyFill="1" applyBorder="1" applyAlignment="1">
      <alignment horizontal="center" vertical="center" wrapText="1"/>
    </xf>
    <xf numFmtId="0" fontId="7" fillId="62" borderId="61" xfId="0" applyFont="1" applyFill="1" applyBorder="1" applyAlignment="1">
      <alignment horizontal="right" vertical="center" wrapText="1"/>
    </xf>
    <xf numFmtId="0" fontId="1" fillId="63" borderId="62" xfId="0" applyFill="1" applyBorder="1" applyAlignment="1">
      <alignment horizontal="right" vertical="center" wrapText="1"/>
    </xf>
    <xf numFmtId="3" fontId="7" fillId="60" borderId="59" xfId="0" applyNumberFormat="1" applyFont="1" applyFill="1" applyBorder="1" applyAlignment="1">
      <alignment horizontal="center" vertical="center" wrapText="1"/>
    </xf>
    <xf numFmtId="0" fontId="6" fillId="88" borderId="87" xfId="0" applyFont="1" applyFill="1" applyBorder="1" applyAlignment="1">
      <alignment horizontal="center" vertical="center" wrapText="1"/>
    </xf>
    <xf numFmtId="0" fontId="7" fillId="89" borderId="88" xfId="0" applyFont="1" applyFill="1" applyBorder="1" applyAlignment="1">
      <alignment horizontal="right" vertical="center" wrapText="1"/>
    </xf>
    <xf numFmtId="0" fontId="1" fillId="90" borderId="89" xfId="0" applyFill="1" applyBorder="1" applyAlignment="1">
      <alignment horizontal="right" vertical="center" wrapText="1"/>
    </xf>
    <xf numFmtId="3" fontId="7" fillId="91" borderId="90" xfId="0" applyNumberFormat="1" applyFont="1" applyFill="1" applyBorder="1" applyAlignment="1">
      <alignment horizontal="center" vertical="center" wrapText="1"/>
    </xf>
    <xf numFmtId="0" fontId="51" fillId="0" borderId="0" xfId="0" applyFont="1"/>
    <xf numFmtId="0" fontId="52" fillId="0" borderId="0" xfId="0" applyFont="1"/>
    <xf numFmtId="0" fontId="52" fillId="0" borderId="9" xfId="0" applyFont="1" applyFill="1" applyBorder="1" applyAlignment="1">
      <alignment horizontal="center" vertical="center" wrapText="1"/>
    </xf>
    <xf numFmtId="0" fontId="52" fillId="0" borderId="8" xfId="0" applyFont="1" applyFill="1" applyBorder="1" applyAlignment="1">
      <alignment horizontal="center" vertical="center" wrapText="1"/>
    </xf>
    <xf numFmtId="0" fontId="52" fillId="0" borderId="6" xfId="0" applyFont="1" applyFill="1" applyBorder="1" applyAlignment="1">
      <alignment horizontal="center" vertical="center" wrapText="1"/>
    </xf>
    <xf numFmtId="0" fontId="52" fillId="0" borderId="7" xfId="0" applyFont="1" applyFill="1" applyBorder="1" applyAlignment="1">
      <alignment horizontal="center" vertical="center" wrapText="1"/>
    </xf>
    <xf numFmtId="0" fontId="52" fillId="0" borderId="5" xfId="0" applyFont="1" applyFill="1" applyBorder="1" applyAlignment="1">
      <alignment horizontal="center" vertical="center" wrapText="1"/>
    </xf>
    <xf numFmtId="0" fontId="52" fillId="11" borderId="10" xfId="0" applyFont="1" applyFill="1" applyBorder="1" applyAlignment="1">
      <alignment horizontal="center" vertical="center" wrapText="1"/>
    </xf>
    <xf numFmtId="0" fontId="3" fillId="57" borderId="56" xfId="0" applyFont="1" applyFill="1" applyBorder="1" applyAlignment="1">
      <alignment horizontal="right" vertical="center" wrapText="1"/>
    </xf>
    <xf numFmtId="0" fontId="12" fillId="57" borderId="56" xfId="0" applyFont="1" applyFill="1" applyBorder="1" applyAlignment="1">
      <alignment horizontal="right" vertical="center" wrapText="1"/>
    </xf>
    <xf numFmtId="0" fontId="3" fillId="63" borderId="62" xfId="0" applyFont="1" applyFill="1" applyBorder="1" applyAlignment="1">
      <alignment horizontal="right" vertical="center" wrapText="1"/>
    </xf>
    <xf numFmtId="0" fontId="6" fillId="90" borderId="89" xfId="0" applyFont="1" applyFill="1" applyBorder="1" applyAlignment="1">
      <alignment horizontal="right" vertical="center" wrapText="1"/>
    </xf>
    <xf numFmtId="0" fontId="52" fillId="90" borderId="89" xfId="0" applyFont="1" applyFill="1" applyBorder="1" applyAlignment="1">
      <alignment horizontal="right" vertical="center" wrapText="1"/>
    </xf>
    <xf numFmtId="0" fontId="6" fillId="92" borderId="91" xfId="0" applyFont="1" applyFill="1" applyBorder="1" applyAlignment="1">
      <alignment horizontal="justify" vertical="center" wrapText="1"/>
    </xf>
    <xf numFmtId="0" fontId="6" fillId="93" borderId="92" xfId="0" applyFont="1" applyFill="1" applyBorder="1" applyAlignment="1">
      <alignment horizontal="justify" vertical="center" wrapText="1"/>
    </xf>
    <xf numFmtId="0" fontId="6" fillId="94" borderId="93" xfId="0" applyFont="1" applyFill="1" applyBorder="1" applyAlignment="1">
      <alignment horizontal="justify" vertical="center" wrapText="1"/>
    </xf>
    <xf numFmtId="0" fontId="6" fillId="95" borderId="94" xfId="0" applyFont="1" applyFill="1" applyBorder="1" applyAlignment="1">
      <alignment horizontal="justify" vertical="center" wrapText="1"/>
    </xf>
    <xf numFmtId="0" fontId="6" fillId="96" borderId="95" xfId="0" applyFont="1" applyFill="1" applyBorder="1" applyAlignment="1">
      <alignment horizontal="justify" vertical="center" wrapText="1"/>
    </xf>
    <xf numFmtId="0" fontId="6" fillId="97" borderId="96" xfId="0" applyFont="1" applyFill="1" applyBorder="1" applyAlignment="1">
      <alignment horizontal="justify" vertical="center" wrapText="1"/>
    </xf>
    <xf numFmtId="0" fontId="6" fillId="98" borderId="97" xfId="0" applyFont="1" applyFill="1" applyBorder="1" applyAlignment="1">
      <alignment horizontal="justify" vertical="center" wrapText="1"/>
    </xf>
    <xf numFmtId="0" fontId="6" fillId="99" borderId="98" xfId="0" applyFont="1" applyFill="1" applyBorder="1" applyAlignment="1">
      <alignment horizontal="justify" vertical="center" wrapText="1"/>
    </xf>
    <xf numFmtId="0" fontId="6" fillId="100" borderId="99" xfId="0" applyFont="1" applyFill="1" applyBorder="1" applyAlignment="1">
      <alignment horizontal="justify" vertical="center" wrapText="1"/>
    </xf>
    <xf numFmtId="0" fontId="6" fillId="101" borderId="100" xfId="0" applyFont="1" applyFill="1" applyBorder="1" applyAlignment="1">
      <alignment horizontal="justify" vertical="center" wrapText="1"/>
    </xf>
    <xf numFmtId="0" fontId="6" fillId="102" borderId="101" xfId="0" applyFont="1" applyFill="1" applyBorder="1" applyAlignment="1">
      <alignment horizontal="justify" vertical="center" wrapText="1"/>
    </xf>
    <xf numFmtId="0" fontId="6" fillId="103" borderId="102" xfId="0" applyFont="1" applyFill="1" applyBorder="1" applyAlignment="1">
      <alignment horizontal="justify" vertical="center" wrapText="1"/>
    </xf>
    <xf numFmtId="0" fontId="6" fillId="104" borderId="103" xfId="0" applyFont="1" applyFill="1" applyBorder="1" applyAlignment="1">
      <alignment horizontal="justify" vertical="center" wrapText="1"/>
    </xf>
    <xf numFmtId="0" fontId="6" fillId="105" borderId="104" xfId="0" applyFont="1" applyFill="1" applyBorder="1" applyAlignment="1">
      <alignment horizontal="justify" vertical="center" wrapText="1"/>
    </xf>
    <xf numFmtId="0" fontId="14" fillId="0" borderId="105" xfId="0" applyFont="1" applyFill="1" applyBorder="1" applyAlignment="1">
      <alignment horizontal="center" vertical="center" wrapText="1"/>
    </xf>
    <xf numFmtId="0" fontId="6" fillId="0" borderId="106" xfId="0" applyFont="1" applyFill="1" applyBorder="1" applyAlignment="1">
      <alignment horizontal="center" vertical="center" wrapText="1"/>
    </xf>
    <xf numFmtId="0" fontId="14" fillId="0" borderId="107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justify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52" fillId="0" borderId="108" xfId="0" applyFont="1" applyFill="1" applyBorder="1" applyAlignment="1">
      <alignment horizontal="center" vertical="center" wrapText="1"/>
    </xf>
    <xf numFmtId="0" fontId="52" fillId="0" borderId="10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112" borderId="111" xfId="0" applyFont="1" applyFill="1" applyBorder="1" applyAlignment="1">
      <alignment horizontal="center" vertical="center" wrapText="1"/>
    </xf>
    <xf numFmtId="0" fontId="3" fillId="113" borderId="112" xfId="0" applyFont="1" applyFill="1" applyBorder="1" applyAlignment="1">
      <alignment horizontal="center" vertical="center" wrapText="1"/>
    </xf>
    <xf numFmtId="0" fontId="3" fillId="114" borderId="113" xfId="0" applyFont="1" applyFill="1" applyBorder="1" applyAlignment="1">
      <alignment horizontal="center" vertical="center" wrapText="1"/>
    </xf>
    <xf numFmtId="0" fontId="4" fillId="112" borderId="111" xfId="0" applyFont="1" applyFill="1" applyBorder="1" applyAlignment="1">
      <alignment horizontal="center" vertical="center" wrapText="1"/>
    </xf>
    <xf numFmtId="0" fontId="4" fillId="113" borderId="112" xfId="0" applyFont="1" applyFill="1" applyBorder="1" applyAlignment="1">
      <alignment horizontal="center" vertical="center" wrapText="1"/>
    </xf>
    <xf numFmtId="0" fontId="4" fillId="114" borderId="113" xfId="0" applyFont="1" applyFill="1" applyBorder="1" applyAlignment="1">
      <alignment horizontal="center" vertical="center" wrapText="1"/>
    </xf>
    <xf numFmtId="0" fontId="3" fillId="115" borderId="114" xfId="0" applyFont="1" applyFill="1" applyBorder="1" applyAlignment="1">
      <alignment horizontal="center" vertical="center" wrapText="1"/>
    </xf>
    <xf numFmtId="0" fontId="3" fillId="116" borderId="115" xfId="0" applyFont="1" applyFill="1" applyBorder="1" applyAlignment="1">
      <alignment horizontal="center" vertical="center" wrapText="1"/>
    </xf>
    <xf numFmtId="0" fontId="3" fillId="117" borderId="116" xfId="0" applyFont="1" applyFill="1" applyBorder="1" applyAlignment="1">
      <alignment horizontal="center" vertical="center" wrapText="1"/>
    </xf>
    <xf numFmtId="0" fontId="4" fillId="115" borderId="114" xfId="0" applyFont="1" applyFill="1" applyBorder="1" applyAlignment="1">
      <alignment horizontal="center" vertical="center" wrapText="1"/>
    </xf>
    <xf numFmtId="0" fontId="4" fillId="116" borderId="115" xfId="0" applyFont="1" applyFill="1" applyBorder="1" applyAlignment="1">
      <alignment horizontal="center" vertical="center" wrapText="1"/>
    </xf>
    <xf numFmtId="0" fontId="4" fillId="117" borderId="116" xfId="0" applyFont="1" applyFill="1" applyBorder="1" applyAlignment="1">
      <alignment horizontal="center" vertical="center" wrapText="1"/>
    </xf>
    <xf numFmtId="0" fontId="3" fillId="57" borderId="56" xfId="0" applyFont="1" applyFill="1" applyBorder="1" applyAlignment="1">
      <alignment horizontal="center" vertical="center" wrapText="1"/>
    </xf>
    <xf numFmtId="3" fontId="3" fillId="118" borderId="117" xfId="0" applyNumberFormat="1" applyFont="1" applyFill="1" applyBorder="1" applyAlignment="1">
      <alignment horizontal="center" vertical="center" wrapText="1"/>
    </xf>
    <xf numFmtId="0" fontId="3" fillId="63" borderId="62" xfId="0" applyFont="1" applyFill="1" applyBorder="1" applyAlignment="1">
      <alignment horizontal="center" vertical="center" wrapText="1"/>
    </xf>
    <xf numFmtId="0" fontId="3" fillId="61" borderId="60" xfId="0" applyFont="1" applyFill="1" applyBorder="1" applyAlignment="1">
      <alignment horizontal="center" vertical="center" wrapText="1"/>
    </xf>
    <xf numFmtId="0" fontId="3" fillId="118" borderId="117" xfId="0" applyFont="1" applyFill="1" applyBorder="1" applyAlignment="1">
      <alignment horizontal="center" vertical="center" wrapText="1"/>
    </xf>
    <xf numFmtId="0" fontId="52" fillId="0" borderId="4" xfId="0" applyFont="1" applyFill="1" applyBorder="1" applyAlignment="1">
      <alignment horizontal="center" vertical="center" wrapText="1"/>
    </xf>
    <xf numFmtId="0" fontId="14" fillId="0" borderId="118" xfId="0" applyFont="1" applyFill="1" applyBorder="1" applyAlignment="1">
      <alignment horizontal="center" vertical="center" wrapText="1"/>
    </xf>
    <xf numFmtId="0" fontId="14" fillId="0" borderId="108" xfId="0" applyFont="1" applyFill="1" applyBorder="1" applyAlignment="1">
      <alignment horizontal="center" vertical="center" wrapText="1"/>
    </xf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5" fillId="0" borderId="0" xfId="0" applyFont="1"/>
    <xf numFmtId="0" fontId="67" fillId="0" borderId="0" xfId="0" applyFont="1"/>
    <xf numFmtId="0" fontId="69" fillId="0" borderId="0" xfId="0" applyFont="1"/>
    <xf numFmtId="0" fontId="71" fillId="0" borderId="0" xfId="0" applyFont="1"/>
    <xf numFmtId="0" fontId="4" fillId="0" borderId="118" xfId="0" applyFont="1" applyFill="1" applyBorder="1" applyAlignment="1">
      <alignment horizontal="center" vertical="center" wrapText="1"/>
    </xf>
    <xf numFmtId="0" fontId="4" fillId="0" borderId="119" xfId="0" applyFont="1" applyFill="1" applyBorder="1" applyAlignment="1">
      <alignment horizontal="center" vertical="center" wrapText="1"/>
    </xf>
    <xf numFmtId="0" fontId="4" fillId="0" borderId="12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122" borderId="121" xfId="0" applyFont="1" applyFill="1" applyBorder="1" applyAlignment="1">
      <alignment horizontal="center" vertical="center" wrapText="1"/>
    </xf>
    <xf numFmtId="0" fontId="4" fillId="123" borderId="122" xfId="0" applyFont="1" applyFill="1" applyBorder="1" applyAlignment="1">
      <alignment horizontal="center" vertical="center" wrapText="1"/>
    </xf>
    <xf numFmtId="0" fontId="4" fillId="124" borderId="123" xfId="0" applyFont="1" applyFill="1" applyBorder="1" applyAlignment="1">
      <alignment horizontal="center" vertical="center" wrapText="1"/>
    </xf>
    <xf numFmtId="0" fontId="4" fillId="67" borderId="66" xfId="0" applyFont="1" applyFill="1" applyBorder="1" applyAlignment="1">
      <alignment horizontal="center" vertical="center" wrapText="1"/>
    </xf>
    <xf numFmtId="0" fontId="4" fillId="125" borderId="124" xfId="0" applyFont="1" applyFill="1" applyBorder="1" applyAlignment="1">
      <alignment horizontal="center" vertical="center" wrapText="1"/>
    </xf>
    <xf numFmtId="0" fontId="4" fillId="126" borderId="125" xfId="0" applyFont="1" applyFill="1" applyBorder="1" applyAlignment="1">
      <alignment horizontal="center" vertical="center" wrapText="1"/>
    </xf>
    <xf numFmtId="0" fontId="4" fillId="127" borderId="126" xfId="0" applyFont="1" applyFill="1" applyBorder="1" applyAlignment="1">
      <alignment horizontal="center" vertical="center" wrapText="1"/>
    </xf>
    <xf numFmtId="0" fontId="4" fillId="71" borderId="70" xfId="0" applyFont="1" applyFill="1" applyBorder="1" applyAlignment="1">
      <alignment horizontal="center" vertical="center" wrapText="1"/>
    </xf>
    <xf numFmtId="0" fontId="4" fillId="128" borderId="127" xfId="0" applyFont="1" applyFill="1" applyBorder="1" applyAlignment="1">
      <alignment horizontal="center" vertical="center" wrapText="1"/>
    </xf>
    <xf numFmtId="0" fontId="4" fillId="129" borderId="128" xfId="0" applyFont="1" applyFill="1" applyBorder="1" applyAlignment="1">
      <alignment horizontal="center" vertical="center" wrapText="1"/>
    </xf>
    <xf numFmtId="0" fontId="4" fillId="130" borderId="129" xfId="0" applyFont="1" applyFill="1" applyBorder="1" applyAlignment="1">
      <alignment horizontal="center" vertical="center" wrapText="1"/>
    </xf>
    <xf numFmtId="0" fontId="4" fillId="131" borderId="130" xfId="0" applyFont="1" applyFill="1" applyBorder="1" applyAlignment="1">
      <alignment horizontal="center" vertical="center" wrapText="1"/>
    </xf>
    <xf numFmtId="0" fontId="4" fillId="132" borderId="131" xfId="0" applyFont="1" applyFill="1" applyBorder="1" applyAlignment="1">
      <alignment horizontal="center" vertical="center" wrapText="1"/>
    </xf>
    <xf numFmtId="0" fontId="4" fillId="133" borderId="132" xfId="0" applyFont="1" applyFill="1" applyBorder="1" applyAlignment="1">
      <alignment horizontal="center" vertical="center" wrapText="1"/>
    </xf>
    <xf numFmtId="0" fontId="4" fillId="134" borderId="133" xfId="0" applyFont="1" applyFill="1" applyBorder="1" applyAlignment="1">
      <alignment horizontal="center" vertical="center" wrapText="1"/>
    </xf>
    <xf numFmtId="0" fontId="4" fillId="135" borderId="134" xfId="0" applyFont="1" applyFill="1" applyBorder="1" applyAlignment="1">
      <alignment horizontal="center" vertical="center" wrapText="1"/>
    </xf>
    <xf numFmtId="0" fontId="4" fillId="136" borderId="135" xfId="0" applyFont="1" applyFill="1" applyBorder="1" applyAlignment="1">
      <alignment horizontal="center" vertical="center" wrapText="1"/>
    </xf>
    <xf numFmtId="0" fontId="4" fillId="137" borderId="136" xfId="0" applyFont="1" applyFill="1" applyBorder="1" applyAlignment="1">
      <alignment horizontal="center" vertical="center" wrapText="1"/>
    </xf>
    <xf numFmtId="0" fontId="4" fillId="138" borderId="137" xfId="0" applyFont="1" applyFill="1" applyBorder="1" applyAlignment="1">
      <alignment horizontal="center" vertical="center" wrapText="1"/>
    </xf>
    <xf numFmtId="0" fontId="4" fillId="87" borderId="86" xfId="0" applyFont="1" applyFill="1" applyBorder="1" applyAlignment="1">
      <alignment horizontal="center" vertical="center" wrapText="1"/>
    </xf>
    <xf numFmtId="0" fontId="4" fillId="139" borderId="138" xfId="0" applyFont="1" applyFill="1" applyBorder="1" applyAlignment="1">
      <alignment horizontal="center" vertical="center" wrapText="1"/>
    </xf>
    <xf numFmtId="0" fontId="4" fillId="140" borderId="139" xfId="0" applyFont="1" applyFill="1" applyBorder="1" applyAlignment="1">
      <alignment horizontal="center" vertical="center" wrapText="1"/>
    </xf>
    <xf numFmtId="0" fontId="4" fillId="141" borderId="140" xfId="0" applyFont="1" applyFill="1" applyBorder="1" applyAlignment="1">
      <alignment horizontal="center" vertical="center" wrapText="1"/>
    </xf>
    <xf numFmtId="0" fontId="4" fillId="60" borderId="59" xfId="0" applyFont="1" applyFill="1" applyBorder="1" applyAlignment="1">
      <alignment horizontal="center" vertical="center" wrapText="1"/>
    </xf>
    <xf numFmtId="0" fontId="4" fillId="142" borderId="141" xfId="0" applyFont="1" applyFill="1" applyBorder="1" applyAlignment="1">
      <alignment horizontal="center" vertical="center" wrapText="1"/>
    </xf>
    <xf numFmtId="0" fontId="4" fillId="143" borderId="142" xfId="0" applyFont="1" applyFill="1" applyBorder="1" applyAlignment="1">
      <alignment horizontal="center" vertical="center" wrapText="1"/>
    </xf>
    <xf numFmtId="0" fontId="4" fillId="144" borderId="143" xfId="0" applyFont="1" applyFill="1" applyBorder="1" applyAlignment="1">
      <alignment horizontal="center" vertical="center" wrapText="1"/>
    </xf>
    <xf numFmtId="0" fontId="4" fillId="145" borderId="144" xfId="0" applyFont="1" applyFill="1" applyBorder="1" applyAlignment="1">
      <alignment horizontal="center" vertical="center" wrapText="1"/>
    </xf>
    <xf numFmtId="0" fontId="4" fillId="146" borderId="145" xfId="0" applyFont="1" applyFill="1" applyBorder="1" applyAlignment="1">
      <alignment horizontal="center" vertical="center" wrapText="1"/>
    </xf>
    <xf numFmtId="0" fontId="4" fillId="147" borderId="146" xfId="0" applyFont="1" applyFill="1" applyBorder="1" applyAlignment="1">
      <alignment horizontal="center" vertical="center" wrapText="1"/>
    </xf>
    <xf numFmtId="0" fontId="4" fillId="148" borderId="147" xfId="0" applyFont="1" applyFill="1" applyBorder="1" applyAlignment="1">
      <alignment horizontal="center" vertical="center" wrapText="1"/>
    </xf>
    <xf numFmtId="0" fontId="4" fillId="149" borderId="148" xfId="0" applyFont="1" applyFill="1" applyBorder="1" applyAlignment="1">
      <alignment horizontal="center" vertical="center" wrapText="1"/>
    </xf>
    <xf numFmtId="0" fontId="4" fillId="150" borderId="149" xfId="0" applyFont="1" applyFill="1" applyBorder="1" applyAlignment="1">
      <alignment horizontal="center" vertical="center" wrapText="1"/>
    </xf>
    <xf numFmtId="0" fontId="4" fillId="151" borderId="150" xfId="0" applyFont="1" applyFill="1" applyBorder="1" applyAlignment="1">
      <alignment horizontal="center" vertical="center" wrapText="1"/>
    </xf>
    <xf numFmtId="0" fontId="4" fillId="152" borderId="151" xfId="0" applyFont="1" applyFill="1" applyBorder="1" applyAlignment="1">
      <alignment horizontal="center" vertical="center" wrapText="1"/>
    </xf>
    <xf numFmtId="0" fontId="4" fillId="153" borderId="152" xfId="0" applyFont="1" applyFill="1" applyBorder="1" applyAlignment="1">
      <alignment horizontal="center" vertical="center" wrapText="1"/>
    </xf>
    <xf numFmtId="0" fontId="4" fillId="154" borderId="153" xfId="0" applyFont="1" applyFill="1" applyBorder="1" applyAlignment="1">
      <alignment horizontal="center" vertical="center" wrapText="1"/>
    </xf>
    <xf numFmtId="0" fontId="4" fillId="155" borderId="154" xfId="0" applyFont="1" applyFill="1" applyBorder="1" applyAlignment="1">
      <alignment horizontal="center" vertical="center" wrapText="1"/>
    </xf>
    <xf numFmtId="0" fontId="4" fillId="156" borderId="155" xfId="0" applyFont="1" applyFill="1" applyBorder="1" applyAlignment="1">
      <alignment horizontal="center" vertical="center" wrapText="1"/>
    </xf>
    <xf numFmtId="0" fontId="4" fillId="157" borderId="156" xfId="0" applyFont="1" applyFill="1" applyBorder="1" applyAlignment="1">
      <alignment horizontal="center" vertical="center" wrapText="1"/>
    </xf>
    <xf numFmtId="0" fontId="4" fillId="158" borderId="157" xfId="0" applyFont="1" applyFill="1" applyBorder="1" applyAlignment="1">
      <alignment horizontal="center" vertical="center" wrapText="1"/>
    </xf>
    <xf numFmtId="0" fontId="4" fillId="159" borderId="158" xfId="0" applyFont="1" applyFill="1" applyBorder="1" applyAlignment="1">
      <alignment horizontal="center" vertical="center" wrapText="1"/>
    </xf>
    <xf numFmtId="0" fontId="4" fillId="160" borderId="159" xfId="0" applyFont="1" applyFill="1" applyBorder="1" applyAlignment="1">
      <alignment horizontal="center" vertical="center" wrapText="1"/>
    </xf>
    <xf numFmtId="0" fontId="4" fillId="161" borderId="160" xfId="0" applyFont="1" applyFill="1" applyBorder="1" applyAlignment="1">
      <alignment horizontal="center" vertical="center" wrapText="1"/>
    </xf>
    <xf numFmtId="0" fontId="4" fillId="162" borderId="161" xfId="0" applyFont="1" applyFill="1" applyBorder="1" applyAlignment="1">
      <alignment horizontal="center" vertical="center" wrapText="1"/>
    </xf>
    <xf numFmtId="0" fontId="4" fillId="163" borderId="162" xfId="0" applyFont="1" applyFill="1" applyBorder="1" applyAlignment="1">
      <alignment horizontal="center" vertical="center" wrapText="1"/>
    </xf>
    <xf numFmtId="0" fontId="4" fillId="164" borderId="163" xfId="0" applyFont="1" applyFill="1" applyBorder="1" applyAlignment="1">
      <alignment horizontal="center" vertical="center" wrapText="1"/>
    </xf>
    <xf numFmtId="0" fontId="4" fillId="165" borderId="164" xfId="0" applyFont="1" applyFill="1" applyBorder="1" applyAlignment="1">
      <alignment horizontal="center" vertical="center" wrapText="1"/>
    </xf>
    <xf numFmtId="0" fontId="4" fillId="166" borderId="165" xfId="0" applyFont="1" applyFill="1" applyBorder="1" applyAlignment="1">
      <alignment horizontal="center" vertical="center" wrapText="1"/>
    </xf>
    <xf numFmtId="0" fontId="4" fillId="167" borderId="166" xfId="0" applyFont="1" applyFill="1" applyBorder="1" applyAlignment="1">
      <alignment horizontal="center" vertical="center" wrapText="1"/>
    </xf>
    <xf numFmtId="0" fontId="4" fillId="168" borderId="167" xfId="0" applyFont="1" applyFill="1" applyBorder="1" applyAlignment="1">
      <alignment horizontal="center" vertical="center" wrapText="1"/>
    </xf>
    <xf numFmtId="0" fontId="4" fillId="169" borderId="168" xfId="0" applyFont="1" applyFill="1" applyBorder="1" applyAlignment="1">
      <alignment horizontal="center" vertical="center" wrapText="1"/>
    </xf>
    <xf numFmtId="0" fontId="4" fillId="170" borderId="169" xfId="0" applyFont="1" applyFill="1" applyBorder="1" applyAlignment="1">
      <alignment horizontal="center" vertical="center" wrapText="1"/>
    </xf>
    <xf numFmtId="0" fontId="4" fillId="171" borderId="170" xfId="0" applyFont="1" applyFill="1" applyBorder="1" applyAlignment="1">
      <alignment horizontal="center" vertical="center" wrapText="1"/>
    </xf>
    <xf numFmtId="0" fontId="4" fillId="172" borderId="171" xfId="0" applyFont="1" applyFill="1" applyBorder="1" applyAlignment="1">
      <alignment horizontal="center" vertical="center" wrapText="1"/>
    </xf>
    <xf numFmtId="0" fontId="4" fillId="173" borderId="172" xfId="0" applyFont="1" applyFill="1" applyBorder="1" applyAlignment="1">
      <alignment horizontal="center" vertical="center" wrapText="1"/>
    </xf>
    <xf numFmtId="0" fontId="4" fillId="174" borderId="173" xfId="0" applyFont="1" applyFill="1" applyBorder="1" applyAlignment="1">
      <alignment horizontal="center" vertical="center" wrapText="1"/>
    </xf>
    <xf numFmtId="0" fontId="4" fillId="175" borderId="174" xfId="0" applyFont="1" applyFill="1" applyBorder="1" applyAlignment="1">
      <alignment horizontal="center" vertical="center" wrapText="1"/>
    </xf>
    <xf numFmtId="0" fontId="4" fillId="176" borderId="175" xfId="0" applyFont="1" applyFill="1" applyBorder="1" applyAlignment="1">
      <alignment horizontal="center" vertical="center" wrapText="1"/>
    </xf>
    <xf numFmtId="0" fontId="4" fillId="177" borderId="176" xfId="0" applyFont="1" applyFill="1" applyBorder="1" applyAlignment="1">
      <alignment horizontal="center" vertical="center" wrapText="1"/>
    </xf>
    <xf numFmtId="0" fontId="4" fillId="178" borderId="177" xfId="0" applyFont="1" applyFill="1" applyBorder="1" applyAlignment="1">
      <alignment horizontal="center" vertical="center" wrapText="1"/>
    </xf>
    <xf numFmtId="0" fontId="4" fillId="179" borderId="178" xfId="0" applyFont="1" applyFill="1" applyBorder="1" applyAlignment="1">
      <alignment horizontal="center" vertical="center" wrapText="1"/>
    </xf>
    <xf numFmtId="0" fontId="4" fillId="180" borderId="179" xfId="0" applyFont="1" applyFill="1" applyBorder="1" applyAlignment="1">
      <alignment horizontal="center" vertical="center" wrapText="1"/>
    </xf>
    <xf numFmtId="0" fontId="4" fillId="181" borderId="180" xfId="0" applyFont="1" applyFill="1" applyBorder="1" applyAlignment="1">
      <alignment horizontal="center" vertical="center" wrapText="1"/>
    </xf>
    <xf numFmtId="0" fontId="4" fillId="182" borderId="181" xfId="0" applyFont="1" applyFill="1" applyBorder="1" applyAlignment="1">
      <alignment horizontal="center" vertical="center" wrapText="1"/>
    </xf>
    <xf numFmtId="0" fontId="4" fillId="183" borderId="182" xfId="0" applyFont="1" applyFill="1" applyBorder="1" applyAlignment="1">
      <alignment horizontal="center" vertical="center" wrapText="1"/>
    </xf>
    <xf numFmtId="0" fontId="4" fillId="184" borderId="183" xfId="0" applyFont="1" applyFill="1" applyBorder="1" applyAlignment="1">
      <alignment horizontal="center" vertical="center" wrapText="1"/>
    </xf>
    <xf numFmtId="0" fontId="4" fillId="185" borderId="184" xfId="0" applyFont="1" applyFill="1" applyBorder="1" applyAlignment="1">
      <alignment horizontal="center" vertical="center" wrapText="1"/>
    </xf>
    <xf numFmtId="0" fontId="4" fillId="186" borderId="185" xfId="0" applyFont="1" applyFill="1" applyBorder="1" applyAlignment="1">
      <alignment horizontal="center" vertical="center" wrapText="1"/>
    </xf>
    <xf numFmtId="0" fontId="4" fillId="187" borderId="186" xfId="0" applyFont="1" applyFill="1" applyBorder="1" applyAlignment="1">
      <alignment horizontal="center" vertical="center" wrapText="1"/>
    </xf>
    <xf numFmtId="0" fontId="4" fillId="188" borderId="187" xfId="0" applyFont="1" applyFill="1" applyBorder="1" applyAlignment="1">
      <alignment horizontal="center" vertical="center" wrapText="1"/>
    </xf>
    <xf numFmtId="0" fontId="4" fillId="189" borderId="188" xfId="0" applyFont="1" applyFill="1" applyBorder="1" applyAlignment="1">
      <alignment horizontal="center" vertical="center" wrapText="1"/>
    </xf>
    <xf numFmtId="0" fontId="4" fillId="190" borderId="189" xfId="0" applyFont="1" applyFill="1" applyBorder="1" applyAlignment="1">
      <alignment horizontal="center" vertical="center" wrapText="1"/>
    </xf>
    <xf numFmtId="0" fontId="4" fillId="191" borderId="190" xfId="0" applyFont="1" applyFill="1" applyBorder="1" applyAlignment="1">
      <alignment horizontal="center" vertical="center" wrapText="1"/>
    </xf>
    <xf numFmtId="0" fontId="4" fillId="192" borderId="191" xfId="0" applyFont="1" applyFill="1" applyBorder="1" applyAlignment="1">
      <alignment horizontal="center" vertical="center" wrapText="1"/>
    </xf>
    <xf numFmtId="0" fontId="4" fillId="91" borderId="90" xfId="0" applyFont="1" applyFill="1" applyBorder="1" applyAlignment="1">
      <alignment horizontal="center" vertical="center" wrapText="1"/>
    </xf>
    <xf numFmtId="0" fontId="4" fillId="193" borderId="192" xfId="0" applyFont="1" applyFill="1" applyBorder="1" applyAlignment="1">
      <alignment horizontal="center" vertical="center" wrapText="1"/>
    </xf>
    <xf numFmtId="0" fontId="4" fillId="194" borderId="193" xfId="0" applyFont="1" applyFill="1" applyBorder="1" applyAlignment="1">
      <alignment horizontal="center" vertical="center" wrapText="1"/>
    </xf>
    <xf numFmtId="0" fontId="4" fillId="195" borderId="194" xfId="0" applyFont="1" applyFill="1" applyBorder="1" applyAlignment="1">
      <alignment horizontal="center" vertical="center" wrapText="1"/>
    </xf>
    <xf numFmtId="0" fontId="4" fillId="196" borderId="195" xfId="0" applyFont="1" applyFill="1" applyBorder="1" applyAlignment="1">
      <alignment horizontal="center" vertical="center" wrapText="1"/>
    </xf>
    <xf numFmtId="0" fontId="4" fillId="197" borderId="196" xfId="0" applyFont="1" applyFill="1" applyBorder="1" applyAlignment="1">
      <alignment horizontal="center" vertical="center" wrapText="1"/>
    </xf>
    <xf numFmtId="0" fontId="4" fillId="198" borderId="197" xfId="0" applyFont="1" applyFill="1" applyBorder="1" applyAlignment="1">
      <alignment horizontal="center" vertical="center" wrapText="1"/>
    </xf>
    <xf numFmtId="0" fontId="4" fillId="199" borderId="198" xfId="0" applyFont="1" applyFill="1" applyBorder="1" applyAlignment="1">
      <alignment horizontal="center" vertical="center" wrapText="1"/>
    </xf>
    <xf numFmtId="0" fontId="4" fillId="200" borderId="199" xfId="0" applyFont="1" applyFill="1" applyBorder="1" applyAlignment="1">
      <alignment horizontal="center" vertical="center" wrapText="1"/>
    </xf>
    <xf numFmtId="0" fontId="4" fillId="201" borderId="200" xfId="0" applyFont="1" applyFill="1" applyBorder="1" applyAlignment="1">
      <alignment horizontal="center" vertical="center" wrapText="1"/>
    </xf>
    <xf numFmtId="0" fontId="4" fillId="202" borderId="201" xfId="0" applyFont="1" applyFill="1" applyBorder="1" applyAlignment="1">
      <alignment horizontal="center" vertical="center" wrapText="1"/>
    </xf>
    <xf numFmtId="0" fontId="4" fillId="203" borderId="202" xfId="0" applyFont="1" applyFill="1" applyBorder="1" applyAlignment="1">
      <alignment horizontal="center" vertical="center" wrapText="1"/>
    </xf>
    <xf numFmtId="0" fontId="4" fillId="79" borderId="78" xfId="0" applyFont="1" applyFill="1" applyBorder="1" applyAlignment="1">
      <alignment horizontal="center" vertical="center" wrapText="1"/>
    </xf>
    <xf numFmtId="0" fontId="4" fillId="204" borderId="203" xfId="0" applyFont="1" applyFill="1" applyBorder="1" applyAlignment="1">
      <alignment horizontal="center" vertical="center" wrapText="1"/>
    </xf>
    <xf numFmtId="0" fontId="4" fillId="205" borderId="204" xfId="0" applyFont="1" applyFill="1" applyBorder="1" applyAlignment="1">
      <alignment horizontal="center" vertical="center" wrapText="1"/>
    </xf>
    <xf numFmtId="0" fontId="4" fillId="206" borderId="205" xfId="0" applyFont="1" applyFill="1" applyBorder="1" applyAlignment="1">
      <alignment horizontal="center" vertical="center" wrapText="1"/>
    </xf>
    <xf numFmtId="0" fontId="4" fillId="83" borderId="82" xfId="0" applyFont="1" applyFill="1" applyBorder="1" applyAlignment="1">
      <alignment horizontal="center" vertical="center" wrapText="1"/>
    </xf>
    <xf numFmtId="0" fontId="4" fillId="207" borderId="206" xfId="0" applyFont="1" applyFill="1" applyBorder="1" applyAlignment="1">
      <alignment horizontal="center" vertical="center" wrapText="1"/>
    </xf>
    <xf numFmtId="0" fontId="4" fillId="208" borderId="207" xfId="0" applyFont="1" applyFill="1" applyBorder="1" applyAlignment="1">
      <alignment horizontal="center" vertical="center" wrapText="1"/>
    </xf>
    <xf numFmtId="0" fontId="4" fillId="209" borderId="208" xfId="0" applyFont="1" applyFill="1" applyBorder="1" applyAlignment="1">
      <alignment horizontal="center" vertical="center" wrapText="1"/>
    </xf>
    <xf numFmtId="0" fontId="4" fillId="210" borderId="209" xfId="0" applyFont="1" applyFill="1" applyBorder="1" applyAlignment="1">
      <alignment horizontal="center" vertical="center" wrapText="1"/>
    </xf>
    <xf numFmtId="0" fontId="4" fillId="211" borderId="210" xfId="0" applyFont="1" applyFill="1" applyBorder="1" applyAlignment="1">
      <alignment horizontal="center" vertical="center" wrapText="1"/>
    </xf>
    <xf numFmtId="0" fontId="4" fillId="212" borderId="211" xfId="0" applyFont="1" applyFill="1" applyBorder="1" applyAlignment="1">
      <alignment horizontal="center" vertical="center" wrapText="1"/>
    </xf>
    <xf numFmtId="0" fontId="4" fillId="213" borderId="212" xfId="0" applyFont="1" applyFill="1" applyBorder="1" applyAlignment="1">
      <alignment horizontal="center" vertical="center" wrapText="1"/>
    </xf>
    <xf numFmtId="0" fontId="4" fillId="214" borderId="213" xfId="0" applyFont="1" applyFill="1" applyBorder="1" applyAlignment="1">
      <alignment horizontal="center" vertical="center" wrapText="1"/>
    </xf>
    <xf numFmtId="0" fontId="4" fillId="215" borderId="214" xfId="0" applyFont="1" applyFill="1" applyBorder="1" applyAlignment="1">
      <alignment horizontal="center" vertical="center" wrapText="1"/>
    </xf>
    <xf numFmtId="0" fontId="4" fillId="216" borderId="215" xfId="0" applyFont="1" applyFill="1" applyBorder="1" applyAlignment="1">
      <alignment horizontal="center" vertical="center" wrapText="1"/>
    </xf>
    <xf numFmtId="0" fontId="4" fillId="217" borderId="216" xfId="0" applyFont="1" applyFill="1" applyBorder="1" applyAlignment="1">
      <alignment horizontal="center" vertical="center" wrapText="1"/>
    </xf>
    <xf numFmtId="0" fontId="4" fillId="218" borderId="217" xfId="0" applyFont="1" applyFill="1" applyBorder="1" applyAlignment="1">
      <alignment horizontal="center" vertical="center" wrapText="1"/>
    </xf>
    <xf numFmtId="0" fontId="4" fillId="219" borderId="218" xfId="0" applyFont="1" applyFill="1" applyBorder="1" applyAlignment="1">
      <alignment horizontal="center" vertical="center" wrapText="1"/>
    </xf>
    <xf numFmtId="0" fontId="4" fillId="220" borderId="219" xfId="0" applyFont="1" applyFill="1" applyBorder="1" applyAlignment="1">
      <alignment horizontal="center" vertical="center" wrapText="1"/>
    </xf>
    <xf numFmtId="0" fontId="4" fillId="221" borderId="220" xfId="0" applyFont="1" applyFill="1" applyBorder="1" applyAlignment="1">
      <alignment horizontal="center" vertical="center" wrapText="1"/>
    </xf>
    <xf numFmtId="0" fontId="4" fillId="222" borderId="221" xfId="0" applyFont="1" applyFill="1" applyBorder="1" applyAlignment="1">
      <alignment horizontal="center" vertical="center" wrapText="1"/>
    </xf>
    <xf numFmtId="0" fontId="4" fillId="223" borderId="222" xfId="0" applyFont="1" applyFill="1" applyBorder="1" applyAlignment="1">
      <alignment horizontal="center" vertical="center" wrapText="1"/>
    </xf>
    <xf numFmtId="0" fontId="4" fillId="224" borderId="223" xfId="0" applyFont="1" applyFill="1" applyBorder="1" applyAlignment="1">
      <alignment horizontal="center" vertical="center" wrapText="1"/>
    </xf>
    <xf numFmtId="0" fontId="4" fillId="225" borderId="224" xfId="0" applyFont="1" applyFill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4" fillId="226" borderId="225" xfId="0" applyFont="1" applyFill="1" applyBorder="1" applyAlignment="1">
      <alignment horizontal="center" vertical="center" wrapText="1"/>
    </xf>
    <xf numFmtId="0" fontId="4" fillId="227" borderId="226" xfId="0" applyFont="1" applyFill="1" applyBorder="1" applyAlignment="1">
      <alignment horizontal="center" vertical="center" wrapText="1"/>
    </xf>
    <xf numFmtId="0" fontId="4" fillId="228" borderId="227" xfId="0" applyFont="1" applyFill="1" applyBorder="1" applyAlignment="1">
      <alignment horizontal="center" vertical="center" wrapText="1"/>
    </xf>
    <xf numFmtId="0" fontId="4" fillId="229" borderId="228" xfId="0" applyFont="1" applyFill="1" applyBorder="1" applyAlignment="1">
      <alignment horizontal="center" vertical="center" wrapText="1"/>
    </xf>
    <xf numFmtId="0" fontId="4" fillId="230" borderId="229" xfId="0" applyFont="1" applyFill="1" applyBorder="1" applyAlignment="1">
      <alignment horizontal="center" vertical="center" wrapText="1"/>
    </xf>
    <xf numFmtId="0" fontId="4" fillId="231" borderId="230" xfId="0" applyFont="1" applyFill="1" applyBorder="1" applyAlignment="1">
      <alignment horizontal="center" vertical="center" wrapText="1"/>
    </xf>
    <xf numFmtId="0" fontId="4" fillId="232" borderId="231" xfId="0" applyFont="1" applyFill="1" applyBorder="1" applyAlignment="1">
      <alignment horizontal="center" vertical="center" wrapText="1"/>
    </xf>
    <xf numFmtId="0" fontId="4" fillId="233" borderId="232" xfId="0" applyFont="1" applyFill="1" applyBorder="1" applyAlignment="1">
      <alignment horizontal="center" vertical="center" wrapText="1"/>
    </xf>
    <xf numFmtId="0" fontId="4" fillId="234" borderId="233" xfId="0" applyFont="1" applyFill="1" applyBorder="1" applyAlignment="1">
      <alignment horizontal="center" vertical="center" wrapText="1"/>
    </xf>
    <xf numFmtId="0" fontId="4" fillId="235" borderId="234" xfId="0" applyFont="1" applyFill="1" applyBorder="1" applyAlignment="1">
      <alignment horizontal="center" vertical="center" wrapText="1"/>
    </xf>
    <xf numFmtId="0" fontId="4" fillId="236" borderId="235" xfId="0" applyFont="1" applyFill="1" applyBorder="1" applyAlignment="1">
      <alignment horizontal="center" vertical="center" wrapText="1"/>
    </xf>
    <xf numFmtId="0" fontId="4" fillId="237" borderId="236" xfId="0" applyFont="1" applyFill="1" applyBorder="1" applyAlignment="1">
      <alignment horizontal="center" vertical="center" wrapText="1"/>
    </xf>
    <xf numFmtId="0" fontId="4" fillId="238" borderId="237" xfId="0" applyFont="1" applyFill="1" applyBorder="1" applyAlignment="1">
      <alignment horizontal="center" vertical="center" wrapText="1"/>
    </xf>
    <xf numFmtId="0" fontId="4" fillId="239" borderId="238" xfId="0" applyFont="1" applyFill="1" applyBorder="1" applyAlignment="1">
      <alignment horizontal="center" vertical="center" wrapText="1"/>
    </xf>
    <xf numFmtId="0" fontId="4" fillId="240" borderId="239" xfId="0" applyFont="1" applyFill="1" applyBorder="1" applyAlignment="1">
      <alignment horizontal="center" vertical="center" wrapText="1"/>
    </xf>
    <xf numFmtId="0" fontId="4" fillId="241" borderId="240" xfId="0" applyFont="1" applyFill="1" applyBorder="1" applyAlignment="1">
      <alignment horizontal="center" vertical="center" wrapText="1"/>
    </xf>
    <xf numFmtId="0" fontId="4" fillId="242" borderId="241" xfId="0" applyFont="1" applyFill="1" applyBorder="1" applyAlignment="1">
      <alignment horizontal="center" vertical="center" wrapText="1"/>
    </xf>
    <xf numFmtId="0" fontId="4" fillId="243" borderId="242" xfId="0" applyFont="1" applyFill="1" applyBorder="1" applyAlignment="1">
      <alignment horizontal="center" vertical="center" wrapText="1"/>
    </xf>
    <xf numFmtId="0" fontId="4" fillId="244" borderId="243" xfId="0" applyFont="1" applyFill="1" applyBorder="1" applyAlignment="1">
      <alignment horizontal="center" vertical="center" wrapText="1"/>
    </xf>
    <xf numFmtId="0" fontId="4" fillId="245" borderId="244" xfId="0" applyFont="1" applyFill="1" applyBorder="1" applyAlignment="1">
      <alignment horizontal="center" vertical="center" wrapText="1"/>
    </xf>
    <xf numFmtId="0" fontId="14" fillId="246" borderId="245" xfId="0" applyFont="1" applyFill="1" applyBorder="1" applyAlignment="1">
      <alignment horizontal="center" vertical="center" wrapText="1"/>
    </xf>
    <xf numFmtId="0" fontId="14" fillId="247" borderId="246" xfId="0" applyFont="1" applyFill="1" applyBorder="1" applyAlignment="1">
      <alignment horizontal="center" vertical="center" wrapText="1"/>
    </xf>
    <xf numFmtId="0" fontId="16" fillId="196" borderId="195" xfId="0" applyFont="1" applyFill="1" applyBorder="1" applyAlignment="1">
      <alignment horizontal="center" vertical="center" wrapText="1"/>
    </xf>
    <xf numFmtId="0" fontId="52" fillId="248" borderId="247" xfId="0" applyFont="1" applyFill="1" applyBorder="1" applyAlignment="1">
      <alignment horizontal="center" vertical="center" wrapText="1"/>
    </xf>
    <xf numFmtId="0" fontId="52" fillId="246" borderId="245" xfId="0" applyFont="1" applyFill="1" applyBorder="1" applyAlignment="1">
      <alignment horizontal="center" vertical="center" wrapText="1"/>
    </xf>
    <xf numFmtId="0" fontId="14" fillId="193" borderId="192" xfId="0" applyFont="1" applyFill="1" applyBorder="1" applyAlignment="1">
      <alignment horizontal="center" vertical="center" wrapText="1"/>
    </xf>
    <xf numFmtId="0" fontId="14" fillId="249" borderId="248" xfId="0" applyFont="1" applyFill="1" applyBorder="1" applyAlignment="1">
      <alignment horizontal="center" vertical="center" wrapText="1"/>
    </xf>
    <xf numFmtId="0" fontId="52" fillId="250" borderId="249" xfId="0" applyFont="1" applyFill="1" applyBorder="1" applyAlignment="1">
      <alignment horizontal="center" vertical="center" wrapText="1"/>
    </xf>
    <xf numFmtId="0" fontId="52" fillId="251" borderId="250" xfId="0" applyFont="1" applyFill="1" applyBorder="1" applyAlignment="1">
      <alignment horizontal="center" vertical="center" wrapText="1"/>
    </xf>
    <xf numFmtId="0" fontId="52" fillId="196" borderId="195" xfId="0" applyFont="1" applyFill="1" applyBorder="1" applyAlignment="1">
      <alignment horizontal="center" vertical="center" wrapText="1"/>
    </xf>
    <xf numFmtId="0" fontId="52" fillId="94" borderId="93" xfId="0" applyFont="1" applyFill="1" applyBorder="1" applyAlignment="1">
      <alignment horizontal="center" vertical="center" wrapText="1"/>
    </xf>
    <xf numFmtId="0" fontId="52" fillId="252" borderId="251" xfId="0" applyFont="1" applyFill="1" applyBorder="1" applyAlignment="1">
      <alignment horizontal="center" vertical="center" wrapText="1"/>
    </xf>
    <xf numFmtId="0" fontId="4" fillId="253" borderId="252" xfId="0" applyFont="1" applyFill="1" applyBorder="1" applyAlignment="1">
      <alignment horizontal="center" vertical="center" wrapText="1"/>
    </xf>
    <xf numFmtId="0" fontId="4" fillId="254" borderId="253" xfId="0" applyFont="1" applyFill="1" applyBorder="1" applyAlignment="1">
      <alignment horizontal="center" vertical="center" wrapText="1"/>
    </xf>
    <xf numFmtId="0" fontId="4" fillId="255" borderId="254" xfId="0" applyFont="1" applyFill="1" applyBorder="1" applyAlignment="1">
      <alignment horizontal="center" vertical="center" wrapText="1"/>
    </xf>
    <xf numFmtId="0" fontId="4" fillId="256" borderId="255" xfId="0" applyFont="1" applyFill="1" applyBorder="1" applyAlignment="1">
      <alignment horizontal="center" vertical="center" wrapText="1"/>
    </xf>
    <xf numFmtId="0" fontId="4" fillId="257" borderId="256" xfId="0" applyFont="1" applyFill="1" applyBorder="1" applyAlignment="1">
      <alignment horizontal="center" vertical="center" wrapText="1"/>
    </xf>
    <xf numFmtId="0" fontId="4" fillId="258" borderId="257" xfId="0" applyFont="1" applyFill="1" applyBorder="1" applyAlignment="1">
      <alignment horizontal="center" vertical="center" wrapText="1"/>
    </xf>
    <xf numFmtId="0" fontId="4" fillId="259" borderId="258" xfId="0" applyFont="1" applyFill="1" applyBorder="1" applyAlignment="1">
      <alignment horizontal="center" vertical="center" wrapText="1"/>
    </xf>
    <xf numFmtId="0" fontId="4" fillId="260" borderId="259" xfId="0" applyFont="1" applyFill="1" applyBorder="1" applyAlignment="1">
      <alignment horizontal="center" vertical="center" wrapText="1"/>
    </xf>
    <xf numFmtId="0" fontId="4" fillId="261" borderId="260" xfId="0" applyFont="1" applyFill="1" applyBorder="1" applyAlignment="1">
      <alignment horizontal="center" vertical="center" wrapText="1"/>
    </xf>
    <xf numFmtId="0" fontId="4" fillId="262" borderId="261" xfId="0" applyFont="1" applyFill="1" applyBorder="1" applyAlignment="1">
      <alignment horizontal="center" vertical="center" wrapText="1"/>
    </xf>
    <xf numFmtId="0" fontId="4" fillId="263" borderId="262" xfId="0" applyFont="1" applyFill="1" applyBorder="1" applyAlignment="1">
      <alignment horizontal="center" vertical="center" wrapText="1"/>
    </xf>
    <xf numFmtId="0" fontId="4" fillId="264" borderId="263" xfId="0" applyFont="1" applyFill="1" applyBorder="1" applyAlignment="1">
      <alignment horizontal="center" vertical="center" wrapText="1"/>
    </xf>
    <xf numFmtId="0" fontId="4" fillId="265" borderId="264" xfId="0" applyFont="1" applyFill="1" applyBorder="1" applyAlignment="1">
      <alignment horizontal="center" vertical="center" wrapText="1"/>
    </xf>
    <xf numFmtId="0" fontId="4" fillId="266" borderId="265" xfId="0" applyFont="1" applyFill="1" applyBorder="1" applyAlignment="1">
      <alignment horizontal="center" vertical="center" wrapText="1"/>
    </xf>
    <xf numFmtId="0" fontId="4" fillId="267" borderId="266" xfId="0" applyFont="1" applyFill="1" applyBorder="1" applyAlignment="1">
      <alignment horizontal="center" vertical="center" wrapText="1"/>
    </xf>
    <xf numFmtId="0" fontId="4" fillId="268" borderId="267" xfId="0" applyFont="1" applyFill="1" applyBorder="1" applyAlignment="1">
      <alignment horizontal="center" vertical="center" wrapText="1"/>
    </xf>
    <xf numFmtId="0" fontId="4" fillId="269" borderId="268" xfId="0" applyFont="1" applyFill="1" applyBorder="1" applyAlignment="1">
      <alignment horizontal="center" vertical="center" wrapText="1"/>
    </xf>
    <xf numFmtId="0" fontId="4" fillId="270" borderId="269" xfId="0" applyFont="1" applyFill="1" applyBorder="1" applyAlignment="1">
      <alignment horizontal="center" vertical="center" wrapText="1"/>
    </xf>
    <xf numFmtId="0" fontId="4" fillId="271" borderId="270" xfId="0" applyFont="1" applyFill="1" applyBorder="1" applyAlignment="1">
      <alignment horizontal="center" vertical="center" wrapText="1"/>
    </xf>
    <xf numFmtId="0" fontId="4" fillId="272" borderId="271" xfId="0" applyFont="1" applyFill="1" applyBorder="1" applyAlignment="1">
      <alignment horizontal="center" vertical="center" wrapText="1"/>
    </xf>
    <xf numFmtId="0" fontId="14" fillId="273" borderId="272" xfId="0" applyFont="1" applyFill="1" applyBorder="1" applyAlignment="1">
      <alignment horizontal="center" vertical="center" wrapText="1"/>
    </xf>
    <xf numFmtId="0" fontId="14" fillId="274" borderId="273" xfId="0" applyFont="1" applyFill="1" applyBorder="1" applyAlignment="1">
      <alignment horizontal="center" vertical="center" wrapText="1"/>
    </xf>
    <xf numFmtId="0" fontId="16" fillId="91" borderId="90" xfId="0" applyFont="1" applyFill="1" applyBorder="1" applyAlignment="1">
      <alignment horizontal="center" vertical="center" wrapText="1"/>
    </xf>
    <xf numFmtId="0" fontId="3" fillId="275" borderId="274" xfId="0" applyFont="1" applyFill="1" applyBorder="1" applyAlignment="1">
      <alignment horizontal="center" vertical="center" wrapText="1"/>
    </xf>
    <xf numFmtId="0" fontId="14" fillId="190" borderId="189" xfId="0" applyFont="1" applyFill="1" applyBorder="1" applyAlignment="1">
      <alignment horizontal="center" vertical="center" wrapText="1"/>
    </xf>
    <xf numFmtId="0" fontId="14" fillId="276" borderId="275" xfId="0" applyFont="1" applyFill="1" applyBorder="1" applyAlignment="1">
      <alignment horizontal="center" vertical="center" wrapText="1"/>
    </xf>
    <xf numFmtId="0" fontId="3" fillId="277" borderId="276" xfId="0" applyFont="1" applyFill="1" applyBorder="1" applyAlignment="1">
      <alignment horizontal="center" vertical="center" wrapText="1"/>
    </xf>
    <xf numFmtId="0" fontId="3" fillId="91" borderId="90" xfId="0" applyFont="1" applyFill="1" applyBorder="1" applyAlignment="1">
      <alignment horizontal="center" vertical="center" wrapText="1"/>
    </xf>
    <xf numFmtId="0" fontId="3" fillId="98" borderId="97" xfId="0" applyFont="1" applyFill="1" applyBorder="1" applyAlignment="1">
      <alignment horizontal="center" vertical="center" wrapText="1"/>
    </xf>
    <xf numFmtId="0" fontId="3" fillId="88" borderId="87" xfId="0" applyFont="1" applyFill="1" applyBorder="1" applyAlignment="1">
      <alignment horizontal="center" vertical="center" wrapText="1"/>
    </xf>
    <xf numFmtId="0" fontId="3" fillId="273" borderId="272" xfId="0" applyFont="1" applyFill="1" applyBorder="1" applyAlignment="1">
      <alignment horizontal="center" vertical="center" wrapText="1"/>
    </xf>
    <xf numFmtId="0" fontId="14" fillId="278" borderId="277" xfId="0" applyFont="1" applyFill="1" applyBorder="1" applyAlignment="1">
      <alignment horizontal="center" vertical="center" wrapText="1"/>
    </xf>
    <xf numFmtId="0" fontId="14" fillId="279" borderId="278" xfId="0" applyFont="1" applyFill="1" applyBorder="1" applyAlignment="1">
      <alignment horizontal="center" vertical="center" wrapText="1"/>
    </xf>
    <xf numFmtId="0" fontId="16" fillId="189" borderId="188" xfId="0" applyFont="1" applyFill="1" applyBorder="1" applyAlignment="1">
      <alignment horizontal="center" vertical="center" wrapText="1"/>
    </xf>
    <xf numFmtId="0" fontId="3" fillId="99" borderId="98" xfId="0" applyFont="1" applyFill="1" applyBorder="1" applyAlignment="1">
      <alignment horizontal="center" vertical="center" wrapText="1"/>
    </xf>
    <xf numFmtId="0" fontId="3" fillId="280" borderId="279" xfId="0" applyFont="1" applyFill="1" applyBorder="1" applyAlignment="1">
      <alignment horizontal="center" vertical="center" wrapText="1"/>
    </xf>
    <xf numFmtId="0" fontId="14" fillId="186" borderId="185" xfId="0" applyFont="1" applyFill="1" applyBorder="1" applyAlignment="1">
      <alignment horizontal="center" vertical="center" wrapText="1"/>
    </xf>
    <xf numFmtId="0" fontId="14" fillId="281" borderId="280" xfId="0" applyFont="1" applyFill="1" applyBorder="1" applyAlignment="1">
      <alignment horizontal="center" vertical="center" wrapText="1"/>
    </xf>
    <xf numFmtId="0" fontId="3" fillId="282" borderId="281" xfId="0" applyFont="1" applyFill="1" applyBorder="1" applyAlignment="1">
      <alignment horizontal="center" vertical="center" wrapText="1"/>
    </xf>
    <xf numFmtId="0" fontId="3" fillId="189" borderId="188" xfId="0" applyFont="1" applyFill="1" applyBorder="1" applyAlignment="1">
      <alignment horizontal="center" vertical="center" wrapText="1"/>
    </xf>
    <xf numFmtId="3" fontId="3" fillId="99" borderId="98" xfId="0" applyNumberFormat="1" applyFont="1" applyFill="1" applyBorder="1" applyAlignment="1">
      <alignment horizontal="center" vertical="center" wrapText="1"/>
    </xf>
    <xf numFmtId="3" fontId="3" fillId="282" borderId="281" xfId="0" applyNumberFormat="1" applyFont="1" applyFill="1" applyBorder="1" applyAlignment="1">
      <alignment horizontal="center" vertical="center" wrapText="1"/>
    </xf>
    <xf numFmtId="0" fontId="3" fillId="278" borderId="277" xfId="0" applyFont="1" applyFill="1" applyBorder="1" applyAlignment="1">
      <alignment horizontal="center" vertical="center" wrapText="1"/>
    </xf>
    <xf numFmtId="0" fontId="4" fillId="283" borderId="282" xfId="0" applyFont="1" applyFill="1" applyBorder="1" applyAlignment="1">
      <alignment horizontal="center" vertical="center" wrapText="1"/>
    </xf>
    <xf numFmtId="0" fontId="4" fillId="284" borderId="283" xfId="0" applyFont="1" applyFill="1" applyBorder="1" applyAlignment="1">
      <alignment horizontal="center" vertical="center" wrapText="1"/>
    </xf>
    <xf numFmtId="0" fontId="4" fillId="285" borderId="284" xfId="0" applyFont="1" applyFill="1" applyBorder="1" applyAlignment="1">
      <alignment horizontal="center" vertical="center" wrapText="1"/>
    </xf>
    <xf numFmtId="0" fontId="4" fillId="286" borderId="285" xfId="0" applyFont="1" applyFill="1" applyBorder="1" applyAlignment="1">
      <alignment horizontal="center" vertical="center" wrapText="1"/>
    </xf>
    <xf numFmtId="0" fontId="4" fillId="287" borderId="286" xfId="0" applyFont="1" applyFill="1" applyBorder="1" applyAlignment="1">
      <alignment horizontal="center" vertical="center" wrapText="1"/>
    </xf>
    <xf numFmtId="0" fontId="4" fillId="288" borderId="287" xfId="0" applyFont="1" applyFill="1" applyBorder="1" applyAlignment="1">
      <alignment horizontal="center" vertical="center" wrapText="1"/>
    </xf>
    <xf numFmtId="0" fontId="4" fillId="289" borderId="288" xfId="0" applyFont="1" applyFill="1" applyBorder="1" applyAlignment="1">
      <alignment horizontal="center" vertical="center" wrapText="1"/>
    </xf>
    <xf numFmtId="0" fontId="4" fillId="290" borderId="289" xfId="0" applyFont="1" applyFill="1" applyBorder="1" applyAlignment="1">
      <alignment horizontal="center" vertical="center" wrapText="1"/>
    </xf>
    <xf numFmtId="0" fontId="4" fillId="291" borderId="290" xfId="0" applyFont="1" applyFill="1" applyBorder="1" applyAlignment="1">
      <alignment horizontal="center" vertical="center" wrapText="1"/>
    </xf>
    <xf numFmtId="0" fontId="4" fillId="292" borderId="291" xfId="0" applyFont="1" applyFill="1" applyBorder="1" applyAlignment="1">
      <alignment horizontal="center" vertical="center" wrapText="1"/>
    </xf>
    <xf numFmtId="0" fontId="4" fillId="293" borderId="292" xfId="0" applyFont="1" applyFill="1" applyBorder="1" applyAlignment="1">
      <alignment horizontal="center" vertical="center" wrapText="1"/>
    </xf>
    <xf numFmtId="0" fontId="4" fillId="294" borderId="293" xfId="0" applyFont="1" applyFill="1" applyBorder="1" applyAlignment="1">
      <alignment horizontal="center" vertical="center" wrapText="1"/>
    </xf>
    <xf numFmtId="0" fontId="14" fillId="295" borderId="294" xfId="0" applyFont="1" applyFill="1" applyBorder="1" applyAlignment="1">
      <alignment horizontal="center" vertical="center" wrapText="1"/>
    </xf>
    <xf numFmtId="0" fontId="14" fillId="296" borderId="295" xfId="0" applyFont="1" applyFill="1" applyBorder="1" applyAlignment="1">
      <alignment horizontal="center" vertical="center" wrapText="1"/>
    </xf>
    <xf numFmtId="0" fontId="16" fillId="185" borderId="184" xfId="0" applyFont="1" applyFill="1" applyBorder="1" applyAlignment="1">
      <alignment horizontal="center" vertical="center" wrapText="1"/>
    </xf>
    <xf numFmtId="0" fontId="3" fillId="185" borderId="184" xfId="0" applyFont="1" applyFill="1" applyBorder="1" applyAlignment="1">
      <alignment horizontal="center" vertical="center" wrapText="1"/>
    </xf>
    <xf numFmtId="0" fontId="3" fillId="100" borderId="99" xfId="0" applyFont="1" applyFill="1" applyBorder="1" applyAlignment="1">
      <alignment horizontal="center" vertical="center" wrapText="1"/>
    </xf>
    <xf numFmtId="0" fontId="3" fillId="297" borderId="296" xfId="0" applyFont="1" applyFill="1" applyBorder="1" applyAlignment="1">
      <alignment horizontal="center" vertical="center" wrapText="1"/>
    </xf>
    <xf numFmtId="0" fontId="3" fillId="295" borderId="294" xfId="0" applyFont="1" applyFill="1" applyBorder="1" applyAlignment="1">
      <alignment horizontal="center" vertical="center" wrapText="1"/>
    </xf>
    <xf numFmtId="0" fontId="14" fillId="298" borderId="297" xfId="0" applyFont="1" applyFill="1" applyBorder="1" applyAlignment="1">
      <alignment horizontal="center" vertical="center" wrapText="1"/>
    </xf>
    <xf numFmtId="0" fontId="14" fillId="299" borderId="298" xfId="0" applyFont="1" applyFill="1" applyBorder="1" applyAlignment="1">
      <alignment horizontal="center" vertical="center" wrapText="1"/>
    </xf>
    <xf numFmtId="0" fontId="16" fillId="256" borderId="255" xfId="0" applyFont="1" applyFill="1" applyBorder="1" applyAlignment="1">
      <alignment horizontal="center" vertical="center" wrapText="1"/>
    </xf>
    <xf numFmtId="0" fontId="14" fillId="300" borderId="299" xfId="0" applyFont="1" applyFill="1" applyBorder="1" applyAlignment="1">
      <alignment horizontal="center" vertical="center" wrapText="1"/>
    </xf>
    <xf numFmtId="0" fontId="14" fillId="301" borderId="300" xfId="0" applyFont="1" applyFill="1" applyBorder="1" applyAlignment="1">
      <alignment horizontal="center" vertical="center" wrapText="1"/>
    </xf>
    <xf numFmtId="0" fontId="16" fillId="302" borderId="301" xfId="0" applyFont="1" applyFill="1" applyBorder="1" applyAlignment="1">
      <alignment horizontal="center" vertical="center" wrapText="1"/>
    </xf>
    <xf numFmtId="0" fontId="14" fillId="303" borderId="302" xfId="0" applyFont="1" applyFill="1" applyBorder="1" applyAlignment="1">
      <alignment horizontal="center" vertical="center" wrapText="1"/>
    </xf>
    <xf numFmtId="0" fontId="14" fillId="304" borderId="303" xfId="0" applyFont="1" applyFill="1" applyBorder="1" applyAlignment="1">
      <alignment horizontal="center" vertical="center" wrapText="1"/>
    </xf>
    <xf numFmtId="0" fontId="16" fillId="286" borderId="285" xfId="0" applyFont="1" applyFill="1" applyBorder="1" applyAlignment="1">
      <alignment horizontal="center" vertical="center" wrapText="1"/>
    </xf>
    <xf numFmtId="0" fontId="14" fillId="305" borderId="304" xfId="0" applyFont="1" applyFill="1" applyBorder="1" applyAlignment="1">
      <alignment horizontal="center" vertical="center" wrapText="1"/>
    </xf>
    <xf numFmtId="0" fontId="14" fillId="306" borderId="305" xfId="0" applyFont="1" applyFill="1" applyBorder="1" applyAlignment="1">
      <alignment horizontal="center" vertical="center" wrapText="1"/>
    </xf>
    <xf numFmtId="0" fontId="16" fillId="307" borderId="306" xfId="0" applyFont="1" applyFill="1" applyBorder="1" applyAlignment="1">
      <alignment horizontal="center" vertical="center" wrapText="1"/>
    </xf>
    <xf numFmtId="0" fontId="14" fillId="308" borderId="307" xfId="0" applyFont="1" applyFill="1" applyBorder="1" applyAlignment="1">
      <alignment horizontal="center" vertical="center" wrapText="1"/>
    </xf>
    <xf numFmtId="0" fontId="14" fillId="309" borderId="308" xfId="0" applyFont="1" applyFill="1" applyBorder="1" applyAlignment="1">
      <alignment horizontal="center" vertical="center" wrapText="1"/>
    </xf>
    <xf numFmtId="0" fontId="16" fillId="294" borderId="293" xfId="0" applyFont="1" applyFill="1" applyBorder="1" applyAlignment="1">
      <alignment horizontal="center" vertical="center" wrapText="1"/>
    </xf>
    <xf numFmtId="0" fontId="14" fillId="310" borderId="309" xfId="0" applyFont="1" applyFill="1" applyBorder="1" applyAlignment="1">
      <alignment horizontal="center" vertical="center" wrapText="1"/>
    </xf>
    <xf numFmtId="0" fontId="14" fillId="311" borderId="310" xfId="0" applyFont="1" applyFill="1" applyBorder="1" applyAlignment="1">
      <alignment horizontal="center" vertical="center" wrapText="1"/>
    </xf>
    <xf numFmtId="0" fontId="16" fillId="312" borderId="311" xfId="0" applyFont="1" applyFill="1" applyBorder="1" applyAlignment="1">
      <alignment horizontal="center" vertical="center" wrapText="1"/>
    </xf>
    <xf numFmtId="0" fontId="14" fillId="313" borderId="312" xfId="0" applyFont="1" applyFill="1" applyBorder="1" applyAlignment="1">
      <alignment horizontal="center" vertical="center" wrapText="1"/>
    </xf>
    <xf numFmtId="0" fontId="14" fillId="314" borderId="313" xfId="0" applyFont="1" applyFill="1" applyBorder="1" applyAlignment="1">
      <alignment horizontal="center" vertical="center" wrapText="1"/>
    </xf>
    <xf numFmtId="0" fontId="16" fillId="181" borderId="180" xfId="0" applyFont="1" applyFill="1" applyBorder="1" applyAlignment="1">
      <alignment horizontal="center" vertical="center" wrapText="1"/>
    </xf>
    <xf numFmtId="0" fontId="14" fillId="315" borderId="314" xfId="0" applyFont="1" applyFill="1" applyBorder="1" applyAlignment="1">
      <alignment horizontal="center" vertical="center" wrapText="1"/>
    </xf>
    <xf numFmtId="0" fontId="14" fillId="316" borderId="315" xfId="0" applyFont="1" applyFill="1" applyBorder="1" applyAlignment="1">
      <alignment horizontal="center" vertical="center" wrapText="1"/>
    </xf>
    <xf numFmtId="0" fontId="16" fillId="222" borderId="221" xfId="0" applyFont="1" applyFill="1" applyBorder="1" applyAlignment="1">
      <alignment horizontal="center" vertical="center" wrapText="1"/>
    </xf>
    <xf numFmtId="0" fontId="4" fillId="317" borderId="316" xfId="0" applyFont="1" applyFill="1" applyBorder="1" applyAlignment="1">
      <alignment horizontal="center" vertical="center" wrapText="1"/>
    </xf>
    <xf numFmtId="0" fontId="4" fillId="318" borderId="317" xfId="0" applyFont="1" applyFill="1" applyBorder="1" applyAlignment="1">
      <alignment horizontal="center" vertical="center" wrapText="1"/>
    </xf>
    <xf numFmtId="164" fontId="1" fillId="0" borderId="0" xfId="0" applyNumberFormat="1"/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319" borderId="318" xfId="0" applyFont="1" applyFill="1" applyBorder="1" applyAlignment="1">
      <alignment horizontal="center" vertical="center" wrapText="1"/>
    </xf>
    <xf numFmtId="0" fontId="4" fillId="320" borderId="319" xfId="0" applyFont="1" applyFill="1" applyBorder="1" applyAlignment="1">
      <alignment horizontal="center" vertical="center" wrapText="1"/>
    </xf>
    <xf numFmtId="0" fontId="4" fillId="321" borderId="320" xfId="0" applyFont="1" applyFill="1" applyBorder="1" applyAlignment="1">
      <alignment horizontal="center" vertical="center" wrapText="1"/>
    </xf>
    <xf numFmtId="0" fontId="4" fillId="322" borderId="321" xfId="0" applyFont="1" applyFill="1" applyBorder="1" applyAlignment="1">
      <alignment horizontal="center" vertical="center" wrapText="1"/>
    </xf>
    <xf numFmtId="0" fontId="4" fillId="323" borderId="322" xfId="0" applyFont="1" applyFill="1" applyBorder="1" applyAlignment="1">
      <alignment horizontal="center" vertical="center" wrapText="1"/>
    </xf>
    <xf numFmtId="0" fontId="4" fillId="324" borderId="323" xfId="0" applyFont="1" applyFill="1" applyBorder="1" applyAlignment="1">
      <alignment horizontal="center" vertical="center" wrapText="1"/>
    </xf>
    <xf numFmtId="0" fontId="4" fillId="325" borderId="324" xfId="0" applyFont="1" applyFill="1" applyBorder="1" applyAlignment="1">
      <alignment horizontal="center" vertical="center" wrapText="1"/>
    </xf>
    <xf numFmtId="0" fontId="4" fillId="326" borderId="325" xfId="0" applyFont="1" applyFill="1" applyBorder="1" applyAlignment="1">
      <alignment horizontal="center" vertical="center" wrapText="1"/>
    </xf>
    <xf numFmtId="0" fontId="4" fillId="327" borderId="326" xfId="0" applyFont="1" applyFill="1" applyBorder="1" applyAlignment="1">
      <alignment horizontal="center" vertical="center" wrapText="1"/>
    </xf>
    <xf numFmtId="0" fontId="4" fillId="328" borderId="327" xfId="0" applyFont="1" applyFill="1" applyBorder="1" applyAlignment="1">
      <alignment horizontal="center" vertical="center" wrapText="1"/>
    </xf>
    <xf numFmtId="0" fontId="4" fillId="329" borderId="328" xfId="0" applyFont="1" applyFill="1" applyBorder="1" applyAlignment="1">
      <alignment horizontal="center" vertical="center" wrapText="1"/>
    </xf>
    <xf numFmtId="0" fontId="4" fillId="330" borderId="329" xfId="0" applyFont="1" applyFill="1" applyBorder="1" applyAlignment="1">
      <alignment horizontal="center" vertical="center" wrapText="1"/>
    </xf>
    <xf numFmtId="0" fontId="4" fillId="331" borderId="330" xfId="0" applyFont="1" applyFill="1" applyBorder="1" applyAlignment="1">
      <alignment horizontal="center" vertical="center" wrapText="1"/>
    </xf>
    <xf numFmtId="0" fontId="4" fillId="332" borderId="331" xfId="0" applyFont="1" applyFill="1" applyBorder="1" applyAlignment="1">
      <alignment horizontal="center" vertical="center" wrapText="1"/>
    </xf>
    <xf numFmtId="0" fontId="4" fillId="333" borderId="332" xfId="0" applyFont="1" applyFill="1" applyBorder="1" applyAlignment="1">
      <alignment horizontal="center" vertical="center" wrapText="1"/>
    </xf>
    <xf numFmtId="0" fontId="4" fillId="302" borderId="301" xfId="0" applyFont="1" applyFill="1" applyBorder="1" applyAlignment="1">
      <alignment horizontal="center" vertical="center" wrapText="1"/>
    </xf>
    <xf numFmtId="0" fontId="4" fillId="334" borderId="333" xfId="0" applyFont="1" applyFill="1" applyBorder="1" applyAlignment="1">
      <alignment horizontal="center" vertical="center" wrapText="1"/>
    </xf>
    <xf numFmtId="0" fontId="4" fillId="335" borderId="334" xfId="0" applyFont="1" applyFill="1" applyBorder="1" applyAlignment="1">
      <alignment horizontal="center" vertical="center" wrapText="1"/>
    </xf>
    <xf numFmtId="0" fontId="4" fillId="336" borderId="335" xfId="0" applyFont="1" applyFill="1" applyBorder="1" applyAlignment="1">
      <alignment horizontal="center" vertical="center" wrapText="1"/>
    </xf>
    <xf numFmtId="0" fontId="4" fillId="307" borderId="306" xfId="0" applyFont="1" applyFill="1" applyBorder="1" applyAlignment="1">
      <alignment horizontal="center" vertical="center" wrapText="1"/>
    </xf>
    <xf numFmtId="0" fontId="52" fillId="337" borderId="336" xfId="0" applyFont="1" applyFill="1" applyBorder="1" applyAlignment="1">
      <alignment horizontal="center" vertical="center" wrapText="1"/>
    </xf>
    <xf numFmtId="0" fontId="52" fillId="315" borderId="314" xfId="0" applyFont="1" applyFill="1" applyBorder="1" applyAlignment="1">
      <alignment horizontal="center" vertical="center" wrapText="1"/>
    </xf>
    <xf numFmtId="0" fontId="14" fillId="219" borderId="218" xfId="0" applyFont="1" applyFill="1" applyBorder="1" applyAlignment="1">
      <alignment horizontal="center" vertical="center" wrapText="1"/>
    </xf>
    <xf numFmtId="0" fontId="14" fillId="338" borderId="337" xfId="0" applyFont="1" applyFill="1" applyBorder="1" applyAlignment="1">
      <alignment horizontal="center" vertical="center" wrapText="1"/>
    </xf>
    <xf numFmtId="0" fontId="52" fillId="339" borderId="338" xfId="0" applyFont="1" applyFill="1" applyBorder="1" applyAlignment="1">
      <alignment horizontal="center" vertical="center" wrapText="1"/>
    </xf>
    <xf numFmtId="0" fontId="52" fillId="340" borderId="339" xfId="0" applyFont="1" applyFill="1" applyBorder="1" applyAlignment="1">
      <alignment horizontal="center" vertical="center" wrapText="1"/>
    </xf>
    <xf numFmtId="0" fontId="52" fillId="222" borderId="221" xfId="0" applyFont="1" applyFill="1" applyBorder="1" applyAlignment="1">
      <alignment horizontal="center" vertical="center" wrapText="1"/>
    </xf>
    <xf numFmtId="0" fontId="52" fillId="102" borderId="101" xfId="0" applyFont="1" applyFill="1" applyBorder="1" applyAlignment="1">
      <alignment horizontal="center" vertical="center" wrapText="1"/>
    </xf>
    <xf numFmtId="0" fontId="52" fillId="341" borderId="340" xfId="0" applyFont="1" applyFill="1" applyBorder="1" applyAlignment="1">
      <alignment horizontal="center" vertical="center" wrapText="1"/>
    </xf>
    <xf numFmtId="0" fontId="14" fillId="57" borderId="56" xfId="0" applyFont="1" applyFill="1" applyBorder="1" applyAlignment="1">
      <alignment horizontal="center" vertical="center" wrapText="1"/>
    </xf>
    <xf numFmtId="2" fontId="14" fillId="246" borderId="245" xfId="0" applyNumberFormat="1" applyFont="1" applyFill="1" applyBorder="1" applyAlignment="1">
      <alignment horizontal="center" vertical="center" wrapText="1"/>
    </xf>
    <xf numFmtId="2" fontId="14" fillId="247" borderId="246" xfId="0" applyNumberFormat="1" applyFont="1" applyFill="1" applyBorder="1" applyAlignment="1">
      <alignment horizontal="center" vertical="center" wrapText="1"/>
    </xf>
    <xf numFmtId="4" fontId="3" fillId="118" borderId="117" xfId="0" applyNumberFormat="1" applyFont="1" applyFill="1" applyBorder="1" applyAlignment="1">
      <alignment horizontal="center" vertical="center" wrapText="1"/>
    </xf>
    <xf numFmtId="0" fontId="7" fillId="91" borderId="90" xfId="0" applyFont="1" applyFill="1" applyBorder="1" applyAlignment="1">
      <alignment horizontal="center" vertical="center" wrapText="1"/>
    </xf>
    <xf numFmtId="0" fontId="7" fillId="88" borderId="87" xfId="0" applyFont="1" applyFill="1" applyBorder="1" applyAlignment="1">
      <alignment horizontal="center" vertical="center" wrapText="1"/>
    </xf>
    <xf numFmtId="0" fontId="14" fillId="342" borderId="341" xfId="0" applyFont="1" applyFill="1" applyBorder="1" applyAlignment="1">
      <alignment horizontal="center" vertical="center" wrapText="1"/>
    </xf>
    <xf numFmtId="0" fontId="14" fillId="343" borderId="342" xfId="0" applyFont="1" applyFill="1" applyBorder="1" applyAlignment="1">
      <alignment horizontal="center" vertical="center" wrapText="1"/>
    </xf>
    <xf numFmtId="0" fontId="14" fillId="344" borderId="343" xfId="0" applyFont="1" applyFill="1" applyBorder="1" applyAlignment="1">
      <alignment horizontal="center" vertical="center" wrapText="1"/>
    </xf>
    <xf numFmtId="0" fontId="14" fillId="345" borderId="344" xfId="0" applyFont="1" applyFill="1" applyBorder="1" applyAlignment="1">
      <alignment horizontal="center" vertical="center" wrapText="1"/>
    </xf>
    <xf numFmtId="0" fontId="14" fillId="346" borderId="345" xfId="0" applyFont="1" applyFill="1" applyBorder="1" applyAlignment="1">
      <alignment horizontal="center" vertical="center" wrapText="1"/>
    </xf>
    <xf numFmtId="0" fontId="14" fillId="347" borderId="346" xfId="0" applyFont="1" applyFill="1" applyBorder="1" applyAlignment="1">
      <alignment horizontal="center" vertical="center" wrapText="1"/>
    </xf>
    <xf numFmtId="0" fontId="14" fillId="348" borderId="347" xfId="0" applyFont="1" applyFill="1" applyBorder="1" applyAlignment="1">
      <alignment horizontal="center" vertical="center" wrapText="1"/>
    </xf>
    <xf numFmtId="0" fontId="14" fillId="349" borderId="348" xfId="0" applyFont="1" applyFill="1" applyBorder="1" applyAlignment="1">
      <alignment horizontal="center" vertical="center" wrapText="1"/>
    </xf>
    <xf numFmtId="0" fontId="14" fillId="350" borderId="349" xfId="0" applyFont="1" applyFill="1" applyBorder="1" applyAlignment="1">
      <alignment horizontal="center" vertical="center" wrapText="1"/>
    </xf>
    <xf numFmtId="0" fontId="16" fillId="67" borderId="66" xfId="0" applyFont="1" applyFill="1" applyBorder="1" applyAlignment="1">
      <alignment horizontal="center" vertical="center" wrapText="1"/>
    </xf>
    <xf numFmtId="0" fontId="14" fillId="351" borderId="350" xfId="0" applyFont="1" applyFill="1" applyBorder="1" applyAlignment="1">
      <alignment horizontal="center" vertical="center" wrapText="1"/>
    </xf>
    <xf numFmtId="0" fontId="16" fillId="71" borderId="70" xfId="0" applyFont="1" applyFill="1" applyBorder="1" applyAlignment="1">
      <alignment horizontal="center" vertical="center" wrapText="1"/>
    </xf>
    <xf numFmtId="0" fontId="14" fillId="352" borderId="351" xfId="0" applyFont="1" applyFill="1" applyBorder="1" applyAlignment="1">
      <alignment horizontal="center" vertical="center" wrapText="1"/>
    </xf>
    <xf numFmtId="0" fontId="14" fillId="353" borderId="352" xfId="0" applyFont="1" applyFill="1" applyBorder="1" applyAlignment="1">
      <alignment horizontal="center" vertical="center" wrapText="1"/>
    </xf>
    <xf numFmtId="0" fontId="16" fillId="260" borderId="259" xfId="0" applyFont="1" applyFill="1" applyBorder="1" applyAlignment="1">
      <alignment horizontal="center" vertical="center" wrapText="1"/>
    </xf>
    <xf numFmtId="0" fontId="14" fillId="354" borderId="353" xfId="0" applyFont="1" applyFill="1" applyBorder="1" applyAlignment="1">
      <alignment horizontal="center" vertical="center" wrapText="1"/>
    </xf>
    <xf numFmtId="0" fontId="14" fillId="355" borderId="354" xfId="0" applyFont="1" applyFill="1" applyBorder="1" applyAlignment="1">
      <alignment horizontal="center" vertical="center" wrapText="1"/>
    </xf>
    <xf numFmtId="0" fontId="16" fillId="264" borderId="263" xfId="0" applyFont="1" applyFill="1" applyBorder="1" applyAlignment="1">
      <alignment horizontal="center" vertical="center" wrapText="1"/>
    </xf>
    <xf numFmtId="0" fontId="14" fillId="356" borderId="355" xfId="0" applyFont="1" applyFill="1" applyBorder="1" applyAlignment="1">
      <alignment horizontal="center" vertical="center" wrapText="1"/>
    </xf>
    <xf numFmtId="0" fontId="16" fillId="83" borderId="82" xfId="0" applyFont="1" applyFill="1" applyBorder="1" applyAlignment="1">
      <alignment horizontal="center" vertical="center" wrapText="1"/>
    </xf>
    <xf numFmtId="0" fontId="14" fillId="357" borderId="356" xfId="0" applyFont="1" applyFill="1" applyBorder="1" applyAlignment="1">
      <alignment horizontal="center" vertical="center" wrapText="1"/>
    </xf>
    <xf numFmtId="0" fontId="14" fillId="358" borderId="357" xfId="0" applyFont="1" applyFill="1" applyBorder="1" applyAlignment="1">
      <alignment horizontal="center" vertical="center" wrapText="1"/>
    </xf>
    <xf numFmtId="0" fontId="16" fillId="210" borderId="209" xfId="0" applyFont="1" applyFill="1" applyBorder="1" applyAlignment="1">
      <alignment horizontal="center" vertical="center" wrapText="1"/>
    </xf>
    <xf numFmtId="0" fontId="14" fillId="359" borderId="358" xfId="0" applyFont="1" applyFill="1" applyBorder="1" applyAlignment="1">
      <alignment horizontal="center" vertical="center" wrapText="1"/>
    </xf>
    <xf numFmtId="0" fontId="14" fillId="360" borderId="359" xfId="0" applyFont="1" applyFill="1" applyBorder="1" applyAlignment="1">
      <alignment horizontal="center" vertical="center" wrapText="1"/>
    </xf>
    <xf numFmtId="0" fontId="16" fillId="200" borderId="199" xfId="0" applyFont="1" applyFill="1" applyBorder="1" applyAlignment="1">
      <alignment horizontal="center" vertical="center" wrapText="1"/>
    </xf>
    <xf numFmtId="0" fontId="52" fillId="277" borderId="276" xfId="0" applyFont="1" applyFill="1" applyBorder="1" applyAlignment="1">
      <alignment horizontal="center" vertical="center" wrapText="1"/>
    </xf>
    <xf numFmtId="0" fontId="52" fillId="273" borderId="272" xfId="0" applyFont="1" applyFill="1" applyBorder="1" applyAlignment="1">
      <alignment horizontal="center" vertical="center" wrapText="1"/>
    </xf>
    <xf numFmtId="0" fontId="52" fillId="361" borderId="360" xfId="0" applyFont="1" applyFill="1" applyBorder="1" applyAlignment="1">
      <alignment horizontal="center" vertical="center" wrapText="1"/>
    </xf>
    <xf numFmtId="0" fontId="52" fillId="349" borderId="348" xfId="0" applyFont="1" applyFill="1" applyBorder="1" applyAlignment="1">
      <alignment horizontal="center" vertical="center" wrapText="1"/>
    </xf>
    <xf numFmtId="0" fontId="52" fillId="362" borderId="361" xfId="0" applyFont="1" applyFill="1" applyBorder="1" applyAlignment="1">
      <alignment horizontal="center" vertical="center" wrapText="1"/>
    </xf>
    <xf numFmtId="0" fontId="52" fillId="298" borderId="297" xfId="0" applyFont="1" applyFill="1" applyBorder="1" applyAlignment="1">
      <alignment horizontal="center" vertical="center" wrapText="1"/>
    </xf>
    <xf numFmtId="0" fontId="52" fillId="363" borderId="362" xfId="0" applyFont="1" applyFill="1" applyBorder="1" applyAlignment="1">
      <alignment horizontal="center" vertical="center" wrapText="1"/>
    </xf>
    <xf numFmtId="0" fontId="52" fillId="352" borderId="351" xfId="0" applyFont="1" applyFill="1" applyBorder="1" applyAlignment="1">
      <alignment horizontal="center" vertical="center" wrapText="1"/>
    </xf>
    <xf numFmtId="0" fontId="52" fillId="364" borderId="363" xfId="0" applyFont="1" applyFill="1" applyBorder="1" applyAlignment="1">
      <alignment horizontal="center" vertical="center" wrapText="1"/>
    </xf>
    <xf numFmtId="0" fontId="52" fillId="354" borderId="353" xfId="0" applyFont="1" applyFill="1" applyBorder="1" applyAlignment="1">
      <alignment horizontal="center" vertical="center" wrapText="1"/>
    </xf>
    <xf numFmtId="0" fontId="52" fillId="365" borderId="364" xfId="0" applyFont="1" applyFill="1" applyBorder="1" applyAlignment="1">
      <alignment horizontal="center" vertical="center" wrapText="1"/>
    </xf>
    <xf numFmtId="0" fontId="52" fillId="366" borderId="365" xfId="0" applyFont="1" applyFill="1" applyBorder="1" applyAlignment="1">
      <alignment horizontal="center" vertical="center" wrapText="1"/>
    </xf>
    <xf numFmtId="0" fontId="52" fillId="367" borderId="366" xfId="0" applyFont="1" applyFill="1" applyBorder="1" applyAlignment="1">
      <alignment horizontal="center" vertical="center" wrapText="1"/>
    </xf>
    <xf numFmtId="0" fontId="52" fillId="368" borderId="367" xfId="0" applyFont="1" applyFill="1" applyBorder="1" applyAlignment="1">
      <alignment horizontal="center" vertical="center" wrapText="1"/>
    </xf>
    <xf numFmtId="0" fontId="52" fillId="369" borderId="368" xfId="0" applyFont="1" applyFill="1" applyBorder="1" applyAlignment="1">
      <alignment horizontal="center" vertical="center" wrapText="1"/>
    </xf>
    <xf numFmtId="0" fontId="52" fillId="348" borderId="347" xfId="0" applyFont="1" applyFill="1" applyBorder="1" applyAlignment="1">
      <alignment horizontal="center" vertical="center" wrapText="1"/>
    </xf>
    <xf numFmtId="0" fontId="52" fillId="370" borderId="369" xfId="0" applyFont="1" applyFill="1" applyBorder="1" applyAlignment="1">
      <alignment horizontal="center" vertical="center" wrapText="1"/>
    </xf>
    <xf numFmtId="0" fontId="52" fillId="278" borderId="277" xfId="0" applyFont="1" applyFill="1" applyBorder="1" applyAlignment="1">
      <alignment horizontal="center" vertical="center" wrapText="1"/>
    </xf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94" fillId="0" borderId="0" xfId="0" applyFont="1"/>
    <xf numFmtId="164" fontId="52" fillId="90" borderId="89" xfId="0" applyNumberFormat="1" applyFont="1" applyFill="1" applyBorder="1" applyAlignment="1">
      <alignment horizontal="right" vertical="center" wrapText="1"/>
    </xf>
    <xf numFmtId="164" fontId="7" fillId="88" borderId="87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99" fillId="0" borderId="0" xfId="0" applyNumberFormat="1" applyFont="1"/>
    <xf numFmtId="2" fontId="100" fillId="0" borderId="0" xfId="0" applyNumberFormat="1" applyFont="1"/>
    <xf numFmtId="2" fontId="101" fillId="0" borderId="0" xfId="0" applyNumberFormat="1" applyFont="1"/>
    <xf numFmtId="2" fontId="103" fillId="0" borderId="0" xfId="0" applyNumberFormat="1" applyFont="1"/>
    <xf numFmtId="2" fontId="104" fillId="0" borderId="0" xfId="0" applyNumberFormat="1" applyFont="1"/>
    <xf numFmtId="2" fontId="105" fillId="0" borderId="0" xfId="0" applyNumberFormat="1" applyFont="1"/>
    <xf numFmtId="2" fontId="107" fillId="0" borderId="0" xfId="0" applyNumberFormat="1" applyFont="1"/>
    <xf numFmtId="2" fontId="108" fillId="0" borderId="0" xfId="0" applyNumberFormat="1" applyFont="1"/>
    <xf numFmtId="2" fontId="110" fillId="0" borderId="0" xfId="0" applyNumberFormat="1" applyFont="1"/>
    <xf numFmtId="2" fontId="112" fillId="0" borderId="0" xfId="0" applyNumberFormat="1" applyFont="1"/>
    <xf numFmtId="2" fontId="114" fillId="0" borderId="0" xfId="0" applyNumberFormat="1" applyFont="1"/>
    <xf numFmtId="2" fontId="116" fillId="0" borderId="0" xfId="0" applyNumberFormat="1" applyFont="1"/>
    <xf numFmtId="2" fontId="118" fillId="0" borderId="0" xfId="0" applyNumberFormat="1" applyFont="1"/>
    <xf numFmtId="0" fontId="1" fillId="371" borderId="370" xfId="0" applyFill="1"/>
    <xf numFmtId="0" fontId="71" fillId="371" borderId="370" xfId="0" applyFont="1" applyFill="1"/>
    <xf numFmtId="164" fontId="1" fillId="371" borderId="370" xfId="0" applyNumberFormat="1" applyFill="1"/>
    <xf numFmtId="0" fontId="1" fillId="372" borderId="371" xfId="0" applyFill="1"/>
    <xf numFmtId="0" fontId="71" fillId="372" borderId="371" xfId="0" applyFont="1" applyFill="1"/>
    <xf numFmtId="164" fontId="1" fillId="372" borderId="371" xfId="0" applyNumberFormat="1" applyFill="1"/>
    <xf numFmtId="0" fontId="1" fillId="373" borderId="372" xfId="0" applyFill="1"/>
    <xf numFmtId="0" fontId="71" fillId="373" borderId="372" xfId="0" applyFont="1" applyFill="1"/>
    <xf numFmtId="164" fontId="1" fillId="373" borderId="372" xfId="0" applyNumberFormat="1" applyFill="1"/>
    <xf numFmtId="0" fontId="1" fillId="374" borderId="373" xfId="0" applyFill="1"/>
    <xf numFmtId="0" fontId="71" fillId="374" borderId="373" xfId="0" applyFont="1" applyFill="1"/>
    <xf numFmtId="164" fontId="1" fillId="374" borderId="373" xfId="0" applyNumberFormat="1" applyFill="1"/>
    <xf numFmtId="0" fontId="1" fillId="375" borderId="374" xfId="0" applyFill="1"/>
    <xf numFmtId="0" fontId="71" fillId="375" borderId="374" xfId="0" applyFont="1" applyFill="1"/>
    <xf numFmtId="164" fontId="1" fillId="375" borderId="374" xfId="0" applyNumberFormat="1" applyFill="1"/>
    <xf numFmtId="0" fontId="1" fillId="376" borderId="375" xfId="0" applyFill="1"/>
    <xf numFmtId="0" fontId="71" fillId="376" borderId="375" xfId="0" applyFont="1" applyFill="1"/>
    <xf numFmtId="164" fontId="1" fillId="376" borderId="375" xfId="0" applyNumberFormat="1" applyFill="1"/>
    <xf numFmtId="0" fontId="1" fillId="377" borderId="376" xfId="0" applyFill="1"/>
    <xf numFmtId="0" fontId="71" fillId="377" borderId="376" xfId="0" applyFont="1" applyFill="1"/>
    <xf numFmtId="164" fontId="1" fillId="377" borderId="376" xfId="0" applyNumberFormat="1" applyFill="1"/>
    <xf numFmtId="0" fontId="1" fillId="378" borderId="377" xfId="0" applyFill="1"/>
    <xf numFmtId="0" fontId="71" fillId="378" borderId="377" xfId="0" applyFont="1" applyFill="1"/>
    <xf numFmtId="164" fontId="1" fillId="378" borderId="377" xfId="0" applyNumberFormat="1" applyFill="1"/>
    <xf numFmtId="0" fontId="1" fillId="379" borderId="378" xfId="0" applyFill="1"/>
    <xf numFmtId="0" fontId="71" fillId="379" borderId="378" xfId="0" applyFont="1" applyFill="1"/>
    <xf numFmtId="164" fontId="1" fillId="379" borderId="378" xfId="0" applyNumberFormat="1" applyFill="1"/>
    <xf numFmtId="0" fontId="1" fillId="380" borderId="379" xfId="0" applyFill="1"/>
    <xf numFmtId="0" fontId="71" fillId="380" borderId="379" xfId="0" applyFont="1" applyFill="1"/>
    <xf numFmtId="164" fontId="1" fillId="380" borderId="379" xfId="0" applyNumberFormat="1" applyFill="1"/>
    <xf numFmtId="0" fontId="1" fillId="381" borderId="380" xfId="0" applyFill="1"/>
    <xf numFmtId="0" fontId="71" fillId="381" borderId="380" xfId="0" applyFont="1" applyFill="1"/>
    <xf numFmtId="164" fontId="1" fillId="381" borderId="380" xfId="0" applyNumberFormat="1" applyFill="1"/>
    <xf numFmtId="0" fontId="1" fillId="382" borderId="381" xfId="0" applyFill="1"/>
    <xf numFmtId="0" fontId="71" fillId="382" borderId="381" xfId="0" applyFont="1" applyFill="1"/>
    <xf numFmtId="164" fontId="1" fillId="382" borderId="381" xfId="0" applyNumberFormat="1" applyFill="1"/>
    <xf numFmtId="0" fontId="1" fillId="383" borderId="382" xfId="0" applyFill="1"/>
    <xf numFmtId="0" fontId="71" fillId="383" borderId="382" xfId="0" applyFont="1" applyFill="1"/>
    <xf numFmtId="164" fontId="1" fillId="383" borderId="382" xfId="0" applyNumberFormat="1" applyFill="1"/>
    <xf numFmtId="0" fontId="1" fillId="384" borderId="383" xfId="0" applyFill="1"/>
    <xf numFmtId="0" fontId="71" fillId="384" borderId="383" xfId="0" applyFont="1" applyFill="1"/>
    <xf numFmtId="164" fontId="1" fillId="384" borderId="383" xfId="0" applyNumberFormat="1" applyFill="1"/>
    <xf numFmtId="0" fontId="1" fillId="385" borderId="384" xfId="0" applyFill="1"/>
    <xf numFmtId="0" fontId="71" fillId="385" borderId="384" xfId="0" applyFont="1" applyFill="1"/>
    <xf numFmtId="164" fontId="1" fillId="385" borderId="384" xfId="0" applyNumberFormat="1" applyFill="1"/>
    <xf numFmtId="0" fontId="1" fillId="386" borderId="385" xfId="0" applyFill="1"/>
    <xf numFmtId="0" fontId="71" fillId="386" borderId="385" xfId="0" applyFont="1" applyFill="1"/>
    <xf numFmtId="164" fontId="1" fillId="386" borderId="385" xfId="0" applyNumberFormat="1" applyFill="1"/>
    <xf numFmtId="0" fontId="1" fillId="387" borderId="386" xfId="0" applyFill="1"/>
    <xf numFmtId="0" fontId="71" fillId="387" borderId="386" xfId="0" applyFont="1" applyFill="1"/>
    <xf numFmtId="164" fontId="1" fillId="387" borderId="386" xfId="0" applyNumberFormat="1" applyFill="1"/>
    <xf numFmtId="0" fontId="1" fillId="388" borderId="387" xfId="0" applyFill="1"/>
    <xf numFmtId="0" fontId="71" fillId="388" borderId="387" xfId="0" applyFont="1" applyFill="1"/>
    <xf numFmtId="164" fontId="1" fillId="388" borderId="387" xfId="0" applyNumberFormat="1" applyFill="1"/>
    <xf numFmtId="0" fontId="1" fillId="389" borderId="388" xfId="0" applyFill="1"/>
    <xf numFmtId="0" fontId="71" fillId="389" borderId="388" xfId="0" applyFont="1" applyFill="1"/>
    <xf numFmtId="164" fontId="1" fillId="389" borderId="388" xfId="0" applyNumberFormat="1" applyFill="1"/>
    <xf numFmtId="0" fontId="1" fillId="390" borderId="389" xfId="0" applyFill="1"/>
    <xf numFmtId="0" fontId="71" fillId="390" borderId="389" xfId="0" applyFont="1" applyFill="1"/>
    <xf numFmtId="164" fontId="1" fillId="390" borderId="389" xfId="0" applyNumberFormat="1" applyFill="1"/>
    <xf numFmtId="0" fontId="1" fillId="391" borderId="390" xfId="0" applyFill="1"/>
    <xf numFmtId="0" fontId="71" fillId="391" borderId="390" xfId="0" applyFont="1" applyFill="1"/>
    <xf numFmtId="164" fontId="1" fillId="391" borderId="390" xfId="0" applyNumberFormat="1" applyFill="1"/>
    <xf numFmtId="0" fontId="1" fillId="392" borderId="391" xfId="0" applyFill="1"/>
    <xf numFmtId="0" fontId="71" fillId="392" borderId="391" xfId="0" applyFont="1" applyFill="1"/>
    <xf numFmtId="164" fontId="1" fillId="392" borderId="391" xfId="0" applyNumberFormat="1" applyFill="1"/>
    <xf numFmtId="0" fontId="1" fillId="393" borderId="392" xfId="0" applyFill="1"/>
    <xf numFmtId="0" fontId="71" fillId="393" borderId="392" xfId="0" applyFont="1" applyFill="1"/>
    <xf numFmtId="164" fontId="1" fillId="393" borderId="392" xfId="0" applyNumberFormat="1" applyFill="1"/>
    <xf numFmtId="0" fontId="94" fillId="393" borderId="392" xfId="0" applyFont="1" applyFill="1"/>
    <xf numFmtId="0" fontId="79" fillId="393" borderId="392" xfId="0" applyFont="1" applyFill="1"/>
    <xf numFmtId="164" fontId="79" fillId="393" borderId="392" xfId="0" applyNumberFormat="1" applyFont="1" applyFill="1"/>
    <xf numFmtId="0" fontId="120" fillId="0" borderId="0" xfId="0" applyFont="1"/>
    <xf numFmtId="0" fontId="3" fillId="0" borderId="107" xfId="0" applyFont="1" applyFill="1" applyBorder="1" applyAlignment="1">
      <alignment horizontal="center" vertical="center" wrapText="1"/>
    </xf>
    <xf numFmtId="0" fontId="4" fillId="0" borderId="393" xfId="0" applyFont="1" applyFill="1" applyBorder="1" applyAlignment="1">
      <alignment horizontal="center" vertical="center" wrapText="1"/>
    </xf>
    <xf numFmtId="0" fontId="4" fillId="0" borderId="394" xfId="0" applyFont="1" applyFill="1" applyBorder="1" applyAlignment="1">
      <alignment horizontal="center" vertical="center" wrapText="1"/>
    </xf>
    <xf numFmtId="0" fontId="4" fillId="0" borderId="105" xfId="0" applyFont="1" applyFill="1" applyBorder="1" applyAlignment="1">
      <alignment horizontal="center" vertical="center" wrapText="1"/>
    </xf>
    <xf numFmtId="0" fontId="4" fillId="0" borderId="107" xfId="0" applyFont="1" applyFill="1" applyBorder="1" applyAlignment="1">
      <alignment horizontal="center" vertical="center" wrapText="1"/>
    </xf>
    <xf numFmtId="0" fontId="4" fillId="0" borderId="105" xfId="0" applyFont="1" applyFill="1" applyBorder="1" applyAlignment="1">
      <alignment vertical="center" wrapText="1"/>
    </xf>
    <xf numFmtId="0" fontId="3" fillId="396" borderId="395" xfId="0" applyFont="1" applyFill="1" applyBorder="1" applyAlignment="1">
      <alignment horizontal="center" vertical="center" wrapText="1"/>
    </xf>
    <xf numFmtId="0" fontId="4" fillId="397" borderId="396" xfId="0" applyFont="1" applyFill="1" applyBorder="1" applyAlignment="1">
      <alignment horizontal="center" vertical="center" wrapText="1"/>
    </xf>
    <xf numFmtId="0" fontId="4" fillId="396" borderId="395" xfId="0" applyFont="1" applyFill="1" applyBorder="1" applyAlignment="1">
      <alignment horizontal="center" vertical="center" wrapText="1"/>
    </xf>
    <xf numFmtId="0" fontId="4" fillId="398" borderId="397" xfId="0" applyFont="1" applyFill="1" applyBorder="1" applyAlignment="1">
      <alignment vertical="center" wrapText="1"/>
    </xf>
    <xf numFmtId="0" fontId="3" fillId="399" borderId="398" xfId="0" applyFont="1" applyFill="1" applyBorder="1" applyAlignment="1">
      <alignment horizontal="center" vertical="center" wrapText="1"/>
    </xf>
    <xf numFmtId="0" fontId="4" fillId="400" borderId="399" xfId="0" applyFont="1" applyFill="1" applyBorder="1" applyAlignment="1">
      <alignment horizontal="center" vertical="center" wrapText="1"/>
    </xf>
    <xf numFmtId="0" fontId="4" fillId="399" borderId="398" xfId="0" applyFont="1" applyFill="1" applyBorder="1" applyAlignment="1">
      <alignment horizontal="center" vertical="center" wrapText="1"/>
    </xf>
    <xf numFmtId="0" fontId="4" fillId="401" borderId="400" xfId="0" applyFont="1" applyFill="1" applyBorder="1" applyAlignment="1">
      <alignment vertical="center" wrapText="1"/>
    </xf>
    <xf numFmtId="0" fontId="3" fillId="402" borderId="401" xfId="0" applyFont="1" applyFill="1" applyBorder="1" applyAlignment="1">
      <alignment horizontal="center" vertical="center" wrapText="1"/>
    </xf>
    <xf numFmtId="0" fontId="4" fillId="403" borderId="402" xfId="0" applyFont="1" applyFill="1" applyBorder="1" applyAlignment="1">
      <alignment horizontal="center" vertical="center" wrapText="1"/>
    </xf>
    <xf numFmtId="0" fontId="4" fillId="402" borderId="401" xfId="0" applyFont="1" applyFill="1" applyBorder="1" applyAlignment="1">
      <alignment horizontal="center" vertical="center" wrapText="1"/>
    </xf>
    <xf numFmtId="0" fontId="4" fillId="404" borderId="403" xfId="0" applyFont="1" applyFill="1" applyBorder="1" applyAlignment="1">
      <alignment vertical="center" wrapText="1"/>
    </xf>
    <xf numFmtId="0" fontId="3" fillId="405" borderId="404" xfId="0" applyFont="1" applyFill="1" applyBorder="1" applyAlignment="1">
      <alignment horizontal="center" vertical="center" wrapText="1"/>
    </xf>
    <xf numFmtId="0" fontId="4" fillId="406" borderId="405" xfId="0" applyFont="1" applyFill="1" applyBorder="1" applyAlignment="1">
      <alignment horizontal="center" vertical="center" wrapText="1"/>
    </xf>
    <xf numFmtId="0" fontId="4" fillId="405" borderId="404" xfId="0" applyFont="1" applyFill="1" applyBorder="1" applyAlignment="1">
      <alignment horizontal="center" vertical="center" wrapText="1"/>
    </xf>
    <xf numFmtId="0" fontId="4" fillId="407" borderId="406" xfId="0" applyFont="1" applyFill="1" applyBorder="1" applyAlignment="1">
      <alignment vertical="center" wrapText="1"/>
    </xf>
    <xf numFmtId="0" fontId="3" fillId="408" borderId="407" xfId="0" applyFont="1" applyFill="1" applyBorder="1" applyAlignment="1">
      <alignment horizontal="center" vertical="center" wrapText="1"/>
    </xf>
    <xf numFmtId="0" fontId="4" fillId="409" borderId="408" xfId="0" applyFont="1" applyFill="1" applyBorder="1" applyAlignment="1">
      <alignment horizontal="center" vertical="center" wrapText="1"/>
    </xf>
    <xf numFmtId="0" fontId="4" fillId="408" borderId="407" xfId="0" applyFont="1" applyFill="1" applyBorder="1" applyAlignment="1">
      <alignment horizontal="center" vertical="center" wrapText="1"/>
    </xf>
    <xf numFmtId="0" fontId="4" fillId="410" borderId="409" xfId="0" applyFont="1" applyFill="1" applyBorder="1" applyAlignment="1">
      <alignment vertical="center" wrapText="1"/>
    </xf>
    <xf numFmtId="0" fontId="3" fillId="411" borderId="410" xfId="0" applyFont="1" applyFill="1" applyBorder="1" applyAlignment="1">
      <alignment horizontal="center" vertical="center" wrapText="1"/>
    </xf>
    <xf numFmtId="0" fontId="4" fillId="412" borderId="411" xfId="0" applyFont="1" applyFill="1" applyBorder="1" applyAlignment="1">
      <alignment horizontal="center" vertical="center" wrapText="1"/>
    </xf>
    <xf numFmtId="0" fontId="4" fillId="411" borderId="410" xfId="0" applyFont="1" applyFill="1" applyBorder="1" applyAlignment="1">
      <alignment horizontal="center" vertical="center" wrapText="1"/>
    </xf>
    <xf numFmtId="0" fontId="4" fillId="413" borderId="412" xfId="0" applyFont="1" applyFill="1" applyBorder="1" applyAlignment="1">
      <alignment vertical="center" wrapText="1"/>
    </xf>
    <xf numFmtId="0" fontId="3" fillId="414" borderId="413" xfId="0" applyFont="1" applyFill="1" applyBorder="1" applyAlignment="1">
      <alignment horizontal="center" vertical="center" wrapText="1"/>
    </xf>
    <xf numFmtId="0" fontId="4" fillId="415" borderId="414" xfId="0" applyFont="1" applyFill="1" applyBorder="1" applyAlignment="1">
      <alignment horizontal="center" vertical="center" wrapText="1"/>
    </xf>
    <xf numFmtId="0" fontId="4" fillId="414" borderId="413" xfId="0" applyFont="1" applyFill="1" applyBorder="1" applyAlignment="1">
      <alignment horizontal="center" vertical="center" wrapText="1"/>
    </xf>
    <xf numFmtId="0" fontId="4" fillId="416" borderId="415" xfId="0" applyFont="1" applyFill="1" applyBorder="1" applyAlignment="1">
      <alignment vertical="center" wrapText="1"/>
    </xf>
    <xf numFmtId="0" fontId="3" fillId="417" borderId="416" xfId="0" applyFont="1" applyFill="1" applyBorder="1" applyAlignment="1">
      <alignment horizontal="center" vertical="center" wrapText="1"/>
    </xf>
    <xf numFmtId="0" fontId="4" fillId="418" borderId="417" xfId="0" applyFont="1" applyFill="1" applyBorder="1" applyAlignment="1">
      <alignment horizontal="center" vertical="center" wrapText="1"/>
    </xf>
    <xf numFmtId="0" fontId="4" fillId="417" borderId="416" xfId="0" applyFont="1" applyFill="1" applyBorder="1" applyAlignment="1">
      <alignment horizontal="center" vertical="center" wrapText="1"/>
    </xf>
    <xf numFmtId="0" fontId="4" fillId="419" borderId="418" xfId="0" applyFont="1" applyFill="1" applyBorder="1" applyAlignment="1">
      <alignment vertical="center" wrapText="1"/>
    </xf>
    <xf numFmtId="0" fontId="3" fillId="420" borderId="419" xfId="0" applyFont="1" applyFill="1" applyBorder="1" applyAlignment="1">
      <alignment horizontal="center" vertical="center" wrapText="1"/>
    </xf>
    <xf numFmtId="0" fontId="4" fillId="421" borderId="420" xfId="0" applyFont="1" applyFill="1" applyBorder="1" applyAlignment="1">
      <alignment horizontal="center" vertical="center" wrapText="1"/>
    </xf>
    <xf numFmtId="0" fontId="4" fillId="420" borderId="419" xfId="0" applyFont="1" applyFill="1" applyBorder="1" applyAlignment="1">
      <alignment horizontal="center" vertical="center" wrapText="1"/>
    </xf>
    <xf numFmtId="0" fontId="4" fillId="422" borderId="421" xfId="0" applyFont="1" applyFill="1" applyBorder="1" applyAlignment="1">
      <alignment vertical="center" wrapText="1"/>
    </xf>
    <xf numFmtId="0" fontId="3" fillId="423" borderId="422" xfId="0" applyFont="1" applyFill="1" applyBorder="1" applyAlignment="1">
      <alignment horizontal="center" vertical="center" wrapText="1"/>
    </xf>
    <xf numFmtId="0" fontId="4" fillId="424" borderId="423" xfId="0" applyFont="1" applyFill="1" applyBorder="1" applyAlignment="1">
      <alignment horizontal="center" vertical="center" wrapText="1"/>
    </xf>
    <xf numFmtId="0" fontId="4" fillId="423" borderId="422" xfId="0" applyFont="1" applyFill="1" applyBorder="1" applyAlignment="1">
      <alignment horizontal="center" vertical="center" wrapText="1"/>
    </xf>
    <xf numFmtId="0" fontId="4" fillId="425" borderId="424" xfId="0" applyFont="1" applyFill="1" applyBorder="1" applyAlignment="1">
      <alignment vertical="center" wrapText="1"/>
    </xf>
    <xf numFmtId="0" fontId="3" fillId="426" borderId="425" xfId="0" applyFont="1" applyFill="1" applyBorder="1" applyAlignment="1">
      <alignment horizontal="center" vertical="center" wrapText="1"/>
    </xf>
    <xf numFmtId="0" fontId="4" fillId="427" borderId="426" xfId="0" applyFont="1" applyFill="1" applyBorder="1" applyAlignment="1">
      <alignment horizontal="center" vertical="center" wrapText="1"/>
    </xf>
    <xf numFmtId="0" fontId="4" fillId="426" borderId="425" xfId="0" applyFont="1" applyFill="1" applyBorder="1" applyAlignment="1">
      <alignment horizontal="center" vertical="center" wrapText="1"/>
    </xf>
    <xf numFmtId="0" fontId="4" fillId="428" borderId="427" xfId="0" applyFont="1" applyFill="1" applyBorder="1" applyAlignment="1">
      <alignment vertical="center" wrapText="1"/>
    </xf>
    <xf numFmtId="0" fontId="3" fillId="429" borderId="428" xfId="0" applyFont="1" applyFill="1" applyBorder="1" applyAlignment="1">
      <alignment horizontal="center" vertical="center" wrapText="1"/>
    </xf>
    <xf numFmtId="0" fontId="4" fillId="430" borderId="429" xfId="0" applyFont="1" applyFill="1" applyBorder="1" applyAlignment="1">
      <alignment horizontal="center" vertical="center" wrapText="1"/>
    </xf>
    <xf numFmtId="0" fontId="4" fillId="429" borderId="428" xfId="0" applyFont="1" applyFill="1" applyBorder="1" applyAlignment="1">
      <alignment horizontal="center" vertical="center" wrapText="1"/>
    </xf>
    <xf numFmtId="0" fontId="4" fillId="431" borderId="430" xfId="0" applyFont="1" applyFill="1" applyBorder="1" applyAlignment="1">
      <alignment vertical="center" wrapText="1"/>
    </xf>
    <xf numFmtId="0" fontId="3" fillId="432" borderId="431" xfId="0" applyFont="1" applyFill="1" applyBorder="1" applyAlignment="1">
      <alignment horizontal="center" vertical="center" wrapText="1"/>
    </xf>
    <xf numFmtId="0" fontId="4" fillId="433" borderId="432" xfId="0" applyFont="1" applyFill="1" applyBorder="1" applyAlignment="1">
      <alignment horizontal="center" vertical="center" wrapText="1"/>
    </xf>
    <xf numFmtId="0" fontId="4" fillId="432" borderId="431" xfId="0" applyFont="1" applyFill="1" applyBorder="1" applyAlignment="1">
      <alignment horizontal="center" vertical="center" wrapText="1"/>
    </xf>
    <xf numFmtId="0" fontId="4" fillId="434" borderId="433" xfId="0" applyFont="1" applyFill="1" applyBorder="1" applyAlignment="1">
      <alignment vertical="center" wrapText="1"/>
    </xf>
    <xf numFmtId="0" fontId="3" fillId="435" borderId="434" xfId="0" applyFont="1" applyFill="1" applyBorder="1" applyAlignment="1">
      <alignment horizontal="center" vertical="center" wrapText="1"/>
    </xf>
    <xf numFmtId="0" fontId="4" fillId="436" borderId="435" xfId="0" applyFont="1" applyFill="1" applyBorder="1" applyAlignment="1">
      <alignment horizontal="center" vertical="center" wrapText="1"/>
    </xf>
    <xf numFmtId="0" fontId="4" fillId="435" borderId="434" xfId="0" applyFont="1" applyFill="1" applyBorder="1" applyAlignment="1">
      <alignment horizontal="center" vertical="center" wrapText="1"/>
    </xf>
    <xf numFmtId="0" fontId="4" fillId="437" borderId="436" xfId="0" applyFont="1" applyFill="1" applyBorder="1" applyAlignment="1">
      <alignment vertical="center" wrapText="1"/>
    </xf>
    <xf numFmtId="0" fontId="3" fillId="438" borderId="437" xfId="0" applyFont="1" applyFill="1" applyBorder="1" applyAlignment="1">
      <alignment horizontal="center" vertical="center" wrapText="1"/>
    </xf>
    <xf numFmtId="0" fontId="4" fillId="439" borderId="438" xfId="0" applyFont="1" applyFill="1" applyBorder="1" applyAlignment="1">
      <alignment horizontal="center" vertical="center" wrapText="1"/>
    </xf>
    <xf numFmtId="0" fontId="4" fillId="438" borderId="437" xfId="0" applyFont="1" applyFill="1" applyBorder="1" applyAlignment="1">
      <alignment horizontal="center" vertical="center" wrapText="1"/>
    </xf>
    <xf numFmtId="0" fontId="4" fillId="440" borderId="439" xfId="0" applyFont="1" applyFill="1" applyBorder="1" applyAlignment="1">
      <alignment vertical="center" wrapText="1"/>
    </xf>
    <xf numFmtId="0" fontId="3" fillId="441" borderId="440" xfId="0" applyFont="1" applyFill="1" applyBorder="1" applyAlignment="1">
      <alignment horizontal="center" vertical="center" wrapText="1"/>
    </xf>
    <xf numFmtId="0" fontId="4" fillId="442" borderId="441" xfId="0" applyFont="1" applyFill="1" applyBorder="1" applyAlignment="1">
      <alignment horizontal="center" vertical="center" wrapText="1"/>
    </xf>
    <xf numFmtId="0" fontId="4" fillId="441" borderId="440" xfId="0" applyFont="1" applyFill="1" applyBorder="1" applyAlignment="1">
      <alignment horizontal="center" vertical="center" wrapText="1"/>
    </xf>
    <xf numFmtId="0" fontId="4" fillId="443" borderId="442" xfId="0" applyFont="1" applyFill="1" applyBorder="1" applyAlignment="1">
      <alignment vertical="center" wrapText="1"/>
    </xf>
    <xf numFmtId="0" fontId="3" fillId="444" borderId="443" xfId="0" applyFont="1" applyFill="1" applyBorder="1" applyAlignment="1">
      <alignment horizontal="center" vertical="center" wrapText="1"/>
    </xf>
    <xf numFmtId="0" fontId="4" fillId="445" borderId="444" xfId="0" applyFont="1" applyFill="1" applyBorder="1" applyAlignment="1">
      <alignment horizontal="center" vertical="center" wrapText="1"/>
    </xf>
    <xf numFmtId="0" fontId="4" fillId="444" borderId="443" xfId="0" applyFont="1" applyFill="1" applyBorder="1" applyAlignment="1">
      <alignment horizontal="center" vertical="center" wrapText="1"/>
    </xf>
    <xf numFmtId="0" fontId="4" fillId="446" borderId="445" xfId="0" applyFont="1" applyFill="1" applyBorder="1" applyAlignment="1">
      <alignment vertical="center" wrapText="1"/>
    </xf>
    <xf numFmtId="0" fontId="3" fillId="447" borderId="446" xfId="0" applyFont="1" applyFill="1" applyBorder="1" applyAlignment="1">
      <alignment horizontal="center" vertical="center" wrapText="1"/>
    </xf>
    <xf numFmtId="0" fontId="4" fillId="448" borderId="447" xfId="0" applyFont="1" applyFill="1" applyBorder="1" applyAlignment="1">
      <alignment horizontal="center" vertical="center" wrapText="1"/>
    </xf>
    <xf numFmtId="0" fontId="4" fillId="447" borderId="446" xfId="0" applyFont="1" applyFill="1" applyBorder="1" applyAlignment="1">
      <alignment horizontal="center" vertical="center" wrapText="1"/>
    </xf>
    <xf numFmtId="0" fontId="4" fillId="449" borderId="448" xfId="0" applyFont="1" applyFill="1" applyBorder="1" applyAlignment="1">
      <alignment vertical="center" wrapText="1"/>
    </xf>
    <xf numFmtId="0" fontId="3" fillId="338" borderId="337" xfId="0" applyFont="1" applyFill="1" applyBorder="1" applyAlignment="1">
      <alignment horizontal="center" vertical="center" wrapText="1"/>
    </xf>
    <xf numFmtId="0" fontId="4" fillId="450" borderId="449" xfId="0" applyFont="1" applyFill="1" applyBorder="1" applyAlignment="1">
      <alignment horizontal="center" vertical="center" wrapText="1"/>
    </xf>
    <xf numFmtId="0" fontId="4" fillId="338" borderId="337" xfId="0" applyFont="1" applyFill="1" applyBorder="1" applyAlignment="1">
      <alignment horizontal="center" vertical="center" wrapText="1"/>
    </xf>
    <xf numFmtId="0" fontId="4" fillId="451" borderId="450" xfId="0" applyFont="1" applyFill="1" applyBorder="1" applyAlignment="1">
      <alignment vertical="center" wrapText="1"/>
    </xf>
    <xf numFmtId="0" fontId="3" fillId="452" borderId="451" xfId="0" applyFont="1" applyFill="1" applyBorder="1" applyAlignment="1">
      <alignment horizontal="center" vertical="center" wrapText="1"/>
    </xf>
    <xf numFmtId="0" fontId="4" fillId="453" borderId="452" xfId="0" applyFont="1" applyFill="1" applyBorder="1" applyAlignment="1">
      <alignment horizontal="center" vertical="center" wrapText="1"/>
    </xf>
    <xf numFmtId="0" fontId="4" fillId="452" borderId="451" xfId="0" applyFont="1" applyFill="1" applyBorder="1" applyAlignment="1">
      <alignment horizontal="center" vertical="center" wrapText="1"/>
    </xf>
    <xf numFmtId="0" fontId="4" fillId="454" borderId="453" xfId="0" applyFont="1" applyFill="1" applyBorder="1" applyAlignment="1">
      <alignment vertical="center" wrapText="1"/>
    </xf>
    <xf numFmtId="0" fontId="3" fillId="455" borderId="454" xfId="0" applyFont="1" applyFill="1" applyBorder="1" applyAlignment="1">
      <alignment horizontal="center" vertical="center" wrapText="1"/>
    </xf>
    <xf numFmtId="0" fontId="4" fillId="456" borderId="455" xfId="0" applyFont="1" applyFill="1" applyBorder="1" applyAlignment="1">
      <alignment horizontal="center" vertical="center" wrapText="1"/>
    </xf>
    <xf numFmtId="0" fontId="4" fillId="455" borderId="454" xfId="0" applyFont="1" applyFill="1" applyBorder="1" applyAlignment="1">
      <alignment horizontal="center" vertical="center" wrapText="1"/>
    </xf>
    <xf numFmtId="0" fontId="4" fillId="457" borderId="456" xfId="0" applyFont="1" applyFill="1" applyBorder="1" applyAlignment="1">
      <alignment vertical="center" wrapText="1"/>
    </xf>
    <xf numFmtId="0" fontId="3" fillId="458" borderId="457" xfId="0" applyFont="1" applyFill="1" applyBorder="1" applyAlignment="1">
      <alignment horizontal="center" vertical="center" wrapText="1"/>
    </xf>
    <xf numFmtId="0" fontId="4" fillId="459" borderId="458" xfId="0" applyFont="1" applyFill="1" applyBorder="1" applyAlignment="1">
      <alignment horizontal="center" vertical="center" wrapText="1"/>
    </xf>
    <xf numFmtId="0" fontId="4" fillId="458" borderId="457" xfId="0" applyFont="1" applyFill="1" applyBorder="1" applyAlignment="1">
      <alignment horizontal="center" vertical="center" wrapText="1"/>
    </xf>
    <xf numFmtId="0" fontId="4" fillId="460" borderId="459" xfId="0" applyFont="1" applyFill="1" applyBorder="1" applyAlignment="1">
      <alignment vertical="center" wrapText="1"/>
    </xf>
    <xf numFmtId="0" fontId="3" fillId="461" borderId="460" xfId="0" applyFont="1" applyFill="1" applyBorder="1" applyAlignment="1">
      <alignment horizontal="center" vertical="center" wrapText="1"/>
    </xf>
    <xf numFmtId="0" fontId="4" fillId="462" borderId="461" xfId="0" applyFont="1" applyFill="1" applyBorder="1" applyAlignment="1">
      <alignment horizontal="center" vertical="center" wrapText="1"/>
    </xf>
    <xf numFmtId="0" fontId="4" fillId="461" borderId="460" xfId="0" applyFont="1" applyFill="1" applyBorder="1" applyAlignment="1">
      <alignment horizontal="center" vertical="center" wrapText="1"/>
    </xf>
    <xf numFmtId="0" fontId="4" fillId="463" borderId="462" xfId="0" applyFont="1" applyFill="1" applyBorder="1" applyAlignment="1">
      <alignment vertical="center" wrapText="1"/>
    </xf>
    <xf numFmtId="0" fontId="3" fillId="464" borderId="463" xfId="0" applyFont="1" applyFill="1" applyBorder="1" applyAlignment="1">
      <alignment horizontal="center" vertical="center" wrapText="1"/>
    </xf>
    <xf numFmtId="0" fontId="4" fillId="465" borderId="464" xfId="0" applyFont="1" applyFill="1" applyBorder="1" applyAlignment="1">
      <alignment horizontal="center" vertical="center" wrapText="1"/>
    </xf>
    <xf numFmtId="0" fontId="4" fillId="464" borderId="463" xfId="0" applyFont="1" applyFill="1" applyBorder="1" applyAlignment="1">
      <alignment horizontal="center" vertical="center" wrapText="1"/>
    </xf>
    <xf numFmtId="0" fontId="4" fillId="466" borderId="465" xfId="0" applyFont="1" applyFill="1" applyBorder="1" applyAlignment="1">
      <alignment vertical="center" wrapText="1"/>
    </xf>
    <xf numFmtId="0" fontId="3" fillId="467" borderId="466" xfId="0" applyFont="1" applyFill="1" applyBorder="1" applyAlignment="1">
      <alignment horizontal="center" vertical="center" wrapText="1"/>
    </xf>
    <xf numFmtId="0" fontId="4" fillId="468" borderId="467" xfId="0" applyFont="1" applyFill="1" applyBorder="1" applyAlignment="1">
      <alignment horizontal="center" vertical="center" wrapText="1"/>
    </xf>
    <xf numFmtId="0" fontId="4" fillId="467" borderId="466" xfId="0" applyFont="1" applyFill="1" applyBorder="1" applyAlignment="1">
      <alignment horizontal="center" vertical="center" wrapText="1"/>
    </xf>
    <xf numFmtId="0" fontId="4" fillId="469" borderId="468" xfId="0" applyFont="1" applyFill="1" applyBorder="1" applyAlignment="1">
      <alignment vertical="center" wrapText="1"/>
    </xf>
    <xf numFmtId="0" fontId="3" fillId="470" borderId="469" xfId="0" applyFont="1" applyFill="1" applyBorder="1" applyAlignment="1">
      <alignment horizontal="center" vertical="center" wrapText="1"/>
    </xf>
    <xf numFmtId="0" fontId="4" fillId="471" borderId="470" xfId="0" applyFont="1" applyFill="1" applyBorder="1" applyAlignment="1">
      <alignment horizontal="center" vertical="center" wrapText="1"/>
    </xf>
    <xf numFmtId="0" fontId="4" fillId="470" borderId="469" xfId="0" applyFont="1" applyFill="1" applyBorder="1" applyAlignment="1">
      <alignment horizontal="center" vertical="center" wrapText="1"/>
    </xf>
    <xf numFmtId="0" fontId="4" fillId="472" borderId="471" xfId="0" applyFont="1" applyFill="1" applyBorder="1" applyAlignment="1">
      <alignment vertical="center" wrapText="1"/>
    </xf>
    <xf numFmtId="0" fontId="3" fillId="473" borderId="472" xfId="0" applyFont="1" applyFill="1" applyBorder="1" applyAlignment="1">
      <alignment horizontal="center" vertical="center" wrapText="1"/>
    </xf>
    <xf numFmtId="0" fontId="4" fillId="474" borderId="473" xfId="0" applyFont="1" applyFill="1" applyBorder="1" applyAlignment="1">
      <alignment horizontal="center" vertical="center" wrapText="1"/>
    </xf>
    <xf numFmtId="0" fontId="4" fillId="473" borderId="472" xfId="0" applyFont="1" applyFill="1" applyBorder="1" applyAlignment="1">
      <alignment horizontal="center" vertical="center" wrapText="1"/>
    </xf>
    <xf numFmtId="0" fontId="4" fillId="475" borderId="474" xfId="0" applyFont="1" applyFill="1" applyBorder="1" applyAlignment="1">
      <alignment vertical="center" wrapText="1"/>
    </xf>
    <xf numFmtId="0" fontId="3" fillId="281" borderId="280" xfId="0" applyFont="1" applyFill="1" applyBorder="1" applyAlignment="1">
      <alignment horizontal="center" vertical="center" wrapText="1"/>
    </xf>
    <xf numFmtId="0" fontId="4" fillId="476" borderId="475" xfId="0" applyFont="1" applyFill="1" applyBorder="1" applyAlignment="1">
      <alignment horizontal="center" vertical="center" wrapText="1"/>
    </xf>
    <xf numFmtId="0" fontId="4" fillId="281" borderId="280" xfId="0" applyFont="1" applyFill="1" applyBorder="1" applyAlignment="1">
      <alignment horizontal="center" vertical="center" wrapText="1"/>
    </xf>
    <xf numFmtId="0" fontId="4" fillId="477" borderId="476" xfId="0" applyFont="1" applyFill="1" applyBorder="1" applyAlignment="1">
      <alignment vertical="center" wrapText="1"/>
    </xf>
    <xf numFmtId="0" fontId="3" fillId="276" borderId="275" xfId="0" applyFont="1" applyFill="1" applyBorder="1" applyAlignment="1">
      <alignment horizontal="center" vertical="center" wrapText="1"/>
    </xf>
    <xf numFmtId="0" fontId="4" fillId="478" borderId="477" xfId="0" applyFont="1" applyFill="1" applyBorder="1" applyAlignment="1">
      <alignment horizontal="center" vertical="center" wrapText="1"/>
    </xf>
    <xf numFmtId="0" fontId="4" fillId="276" borderId="275" xfId="0" applyFont="1" applyFill="1" applyBorder="1" applyAlignment="1">
      <alignment horizontal="center" vertical="center" wrapText="1"/>
    </xf>
    <xf numFmtId="0" fontId="4" fillId="479" borderId="478" xfId="0" applyFont="1" applyFill="1" applyBorder="1" applyAlignment="1">
      <alignment vertical="center" wrapText="1"/>
    </xf>
    <xf numFmtId="0" fontId="3" fillId="480" borderId="479" xfId="0" applyFont="1" applyFill="1" applyBorder="1" applyAlignment="1">
      <alignment horizontal="center" vertical="center" wrapText="1"/>
    </xf>
    <xf numFmtId="0" fontId="4" fillId="481" borderId="480" xfId="0" applyFont="1" applyFill="1" applyBorder="1" applyAlignment="1">
      <alignment horizontal="center" vertical="center" wrapText="1"/>
    </xf>
    <xf numFmtId="0" fontId="4" fillId="480" borderId="479" xfId="0" applyFont="1" applyFill="1" applyBorder="1" applyAlignment="1">
      <alignment horizontal="center" vertical="center" wrapText="1"/>
    </xf>
    <xf numFmtId="0" fontId="4" fillId="482" borderId="481" xfId="0" applyFont="1" applyFill="1" applyBorder="1" applyAlignment="1">
      <alignment vertical="center" wrapText="1"/>
    </xf>
    <xf numFmtId="0" fontId="3" fillId="483" borderId="482" xfId="0" applyFont="1" applyFill="1" applyBorder="1" applyAlignment="1">
      <alignment horizontal="center" vertical="center" wrapText="1"/>
    </xf>
    <xf numFmtId="0" fontId="4" fillId="484" borderId="483" xfId="0" applyFont="1" applyFill="1" applyBorder="1" applyAlignment="1">
      <alignment horizontal="center" vertical="center" wrapText="1"/>
    </xf>
    <xf numFmtId="0" fontId="4" fillId="483" borderId="482" xfId="0" applyFont="1" applyFill="1" applyBorder="1" applyAlignment="1">
      <alignment horizontal="center" vertical="center" wrapText="1"/>
    </xf>
    <xf numFmtId="0" fontId="4" fillId="485" borderId="484" xfId="0" applyFont="1" applyFill="1" applyBorder="1" applyAlignment="1">
      <alignment vertical="center" wrapText="1"/>
    </xf>
    <xf numFmtId="0" fontId="18" fillId="116" borderId="115" xfId="0" applyFont="1" applyFill="1" applyBorder="1" applyAlignment="1">
      <alignment horizontal="center" vertical="center" wrapText="1"/>
    </xf>
    <xf numFmtId="0" fontId="18" fillId="117" borderId="116" xfId="0" applyFont="1" applyFill="1" applyBorder="1" applyAlignment="1">
      <alignment horizontal="center" vertical="center" wrapText="1"/>
    </xf>
    <xf numFmtId="0" fontId="20" fillId="116" borderId="115" xfId="0" applyFont="1" applyFill="1" applyBorder="1" applyAlignment="1">
      <alignment horizontal="center" vertical="center" wrapText="1"/>
    </xf>
    <xf numFmtId="0" fontId="20" fillId="117" borderId="116" xfId="0" applyFont="1" applyFill="1" applyBorder="1" applyAlignment="1">
      <alignment horizontal="center" vertical="center" wrapText="1"/>
    </xf>
    <xf numFmtId="0" fontId="23" fillId="116" borderId="115" xfId="0" applyFont="1" applyFill="1" applyBorder="1" applyAlignment="1">
      <alignment horizontal="center" vertical="center" wrapText="1"/>
    </xf>
    <xf numFmtId="0" fontId="23" fillId="117" borderId="116" xfId="0" applyFont="1" applyFill="1" applyBorder="1" applyAlignment="1">
      <alignment horizontal="center" vertical="center" wrapText="1"/>
    </xf>
    <xf numFmtId="0" fontId="25" fillId="116" borderId="115" xfId="0" applyFont="1" applyFill="1" applyBorder="1" applyAlignment="1">
      <alignment horizontal="center" vertical="center" wrapText="1"/>
    </xf>
    <xf numFmtId="0" fontId="25" fillId="117" borderId="116" xfId="0" applyFont="1" applyFill="1" applyBorder="1" applyAlignment="1">
      <alignment horizontal="center" vertical="center" wrapText="1"/>
    </xf>
    <xf numFmtId="0" fontId="27" fillId="116" borderId="115" xfId="0" applyFont="1" applyFill="1" applyBorder="1" applyAlignment="1">
      <alignment horizontal="center" vertical="center" wrapText="1"/>
    </xf>
    <xf numFmtId="0" fontId="27" fillId="117" borderId="116" xfId="0" applyFont="1" applyFill="1" applyBorder="1" applyAlignment="1">
      <alignment horizontal="center" vertical="center" wrapText="1"/>
    </xf>
    <xf numFmtId="0" fontId="29" fillId="116" borderId="115" xfId="0" applyFont="1" applyFill="1" applyBorder="1" applyAlignment="1">
      <alignment horizontal="center" vertical="center" wrapText="1"/>
    </xf>
    <xf numFmtId="0" fontId="29" fillId="117" borderId="116" xfId="0" applyFont="1" applyFill="1" applyBorder="1" applyAlignment="1">
      <alignment horizontal="center" vertical="center" wrapText="1"/>
    </xf>
    <xf numFmtId="0" fontId="32" fillId="116" borderId="115" xfId="0" applyFont="1" applyFill="1" applyBorder="1" applyAlignment="1">
      <alignment horizontal="center" vertical="center" wrapText="1"/>
    </xf>
    <xf numFmtId="0" fontId="32" fillId="117" borderId="116" xfId="0" applyFont="1" applyFill="1" applyBorder="1" applyAlignment="1">
      <alignment horizontal="center" vertical="center" wrapText="1"/>
    </xf>
    <xf numFmtId="0" fontId="34" fillId="116" borderId="115" xfId="0" applyFont="1" applyFill="1" applyBorder="1" applyAlignment="1">
      <alignment horizontal="center" vertical="center" wrapText="1"/>
    </xf>
    <xf numFmtId="0" fontId="34" fillId="117" borderId="116" xfId="0" applyFont="1" applyFill="1" applyBorder="1" applyAlignment="1">
      <alignment horizontal="center" vertical="center" wrapText="1"/>
    </xf>
    <xf numFmtId="0" fontId="36" fillId="116" borderId="115" xfId="0" applyFont="1" applyFill="1" applyBorder="1" applyAlignment="1">
      <alignment horizontal="center" vertical="center" wrapText="1"/>
    </xf>
    <xf numFmtId="0" fontId="36" fillId="117" borderId="116" xfId="0" applyFont="1" applyFill="1" applyBorder="1" applyAlignment="1">
      <alignment horizontal="center" vertical="center" wrapText="1"/>
    </xf>
    <xf numFmtId="0" fontId="17" fillId="484" borderId="483" xfId="0" applyFont="1" applyFill="1" applyBorder="1" applyAlignment="1">
      <alignment horizontal="center" vertical="center" wrapText="1"/>
    </xf>
    <xf numFmtId="0" fontId="125" fillId="483" borderId="482" xfId="0" applyFont="1" applyFill="1" applyBorder="1" applyAlignment="1">
      <alignment horizontal="center" vertical="center" wrapText="1"/>
    </xf>
    <xf numFmtId="0" fontId="126" fillId="484" borderId="483" xfId="0" applyFont="1" applyFill="1" applyBorder="1" applyAlignment="1">
      <alignment horizontal="center" vertical="center" wrapText="1"/>
    </xf>
    <xf numFmtId="0" fontId="18" fillId="483" borderId="482" xfId="0" applyFont="1" applyFill="1" applyBorder="1" applyAlignment="1">
      <alignment horizontal="center" vertical="center" wrapText="1"/>
    </xf>
    <xf numFmtId="0" fontId="19" fillId="484" borderId="483" xfId="0" applyFont="1" applyFill="1" applyBorder="1" applyAlignment="1">
      <alignment horizontal="center" vertical="center" wrapText="1"/>
    </xf>
    <xf numFmtId="0" fontId="20" fillId="483" borderId="482" xfId="0" applyFont="1" applyFill="1" applyBorder="1" applyAlignment="1">
      <alignment horizontal="center" vertical="center" wrapText="1"/>
    </xf>
    <xf numFmtId="0" fontId="21" fillId="484" borderId="483" xfId="0" applyFont="1" applyFill="1" applyBorder="1" applyAlignment="1">
      <alignment horizontal="center" vertical="center" wrapText="1"/>
    </xf>
    <xf numFmtId="0" fontId="23" fillId="483" borderId="482" xfId="0" applyFont="1" applyFill="1" applyBorder="1" applyAlignment="1">
      <alignment horizontal="center" vertical="center" wrapText="1"/>
    </xf>
    <xf numFmtId="0" fontId="24" fillId="484" borderId="483" xfId="0" applyFont="1" applyFill="1" applyBorder="1" applyAlignment="1">
      <alignment horizontal="center" vertical="center" wrapText="1"/>
    </xf>
    <xf numFmtId="0" fontId="25" fillId="483" borderId="482" xfId="0" applyFont="1" applyFill="1" applyBorder="1" applyAlignment="1">
      <alignment horizontal="center" vertical="center" wrapText="1"/>
    </xf>
    <xf numFmtId="0" fontId="26" fillId="484" borderId="483" xfId="0" applyFont="1" applyFill="1" applyBorder="1" applyAlignment="1">
      <alignment horizontal="center" vertical="center" wrapText="1"/>
    </xf>
    <xf numFmtId="0" fontId="27" fillId="483" borderId="482" xfId="0" applyFont="1" applyFill="1" applyBorder="1" applyAlignment="1">
      <alignment horizontal="center" vertical="center" wrapText="1"/>
    </xf>
    <xf numFmtId="0" fontId="28" fillId="484" borderId="483" xfId="0" applyFont="1" applyFill="1" applyBorder="1" applyAlignment="1">
      <alignment horizontal="center" vertical="center" wrapText="1"/>
    </xf>
    <xf numFmtId="0" fontId="29" fillId="483" borderId="482" xfId="0" applyFont="1" applyFill="1" applyBorder="1" applyAlignment="1">
      <alignment horizontal="center" vertical="center" wrapText="1"/>
    </xf>
    <xf numFmtId="0" fontId="30" fillId="484" borderId="483" xfId="0" applyFont="1" applyFill="1" applyBorder="1" applyAlignment="1">
      <alignment horizontal="center" vertical="center" wrapText="1"/>
    </xf>
    <xf numFmtId="0" fontId="32" fillId="483" borderId="482" xfId="0" applyFont="1" applyFill="1" applyBorder="1" applyAlignment="1">
      <alignment horizontal="center" vertical="center" wrapText="1"/>
    </xf>
    <xf numFmtId="0" fontId="33" fillId="484" borderId="483" xfId="0" applyFont="1" applyFill="1" applyBorder="1" applyAlignment="1">
      <alignment horizontal="center" vertical="center" wrapText="1"/>
    </xf>
    <xf numFmtId="0" fontId="34" fillId="483" borderId="482" xfId="0" applyFont="1" applyFill="1" applyBorder="1" applyAlignment="1">
      <alignment horizontal="center" vertical="center" wrapText="1"/>
    </xf>
    <xf numFmtId="0" fontId="35" fillId="484" borderId="483" xfId="0" applyFont="1" applyFill="1" applyBorder="1" applyAlignment="1">
      <alignment horizontal="center" vertical="center" wrapText="1"/>
    </xf>
    <xf numFmtId="0" fontId="36" fillId="483" borderId="482" xfId="0" applyFont="1" applyFill="1" applyBorder="1" applyAlignment="1">
      <alignment horizontal="center" vertical="center" wrapText="1"/>
    </xf>
    <xf numFmtId="0" fontId="6" fillId="67" borderId="66" xfId="0" applyFont="1" applyFill="1" applyBorder="1" applyAlignment="1">
      <alignment horizontal="justify" vertical="center" wrapText="1"/>
    </xf>
    <xf numFmtId="0" fontId="6" fillId="67" borderId="66" xfId="0" applyFont="1" applyFill="1" applyBorder="1" applyAlignment="1">
      <alignment horizontal="center" vertical="center" wrapText="1"/>
    </xf>
    <xf numFmtId="0" fontId="52" fillId="67" borderId="66" xfId="0" applyFont="1" applyFill="1" applyBorder="1" applyAlignment="1">
      <alignment horizontal="center" vertical="center" wrapText="1"/>
    </xf>
    <xf numFmtId="0" fontId="3" fillId="67" borderId="66" xfId="0" applyFont="1" applyFill="1" applyBorder="1" applyAlignment="1">
      <alignment horizontal="center" vertical="center" wrapText="1"/>
    </xf>
    <xf numFmtId="0" fontId="1" fillId="486" borderId="485" xfId="0" applyFill="1" applyAlignment="1">
      <alignment vertical="center" wrapText="1"/>
    </xf>
    <xf numFmtId="0" fontId="6" fillId="71" borderId="70" xfId="0" applyFont="1" applyFill="1" applyBorder="1" applyAlignment="1">
      <alignment horizontal="justify" vertical="center" wrapText="1"/>
    </xf>
    <xf numFmtId="0" fontId="6" fillId="71" borderId="70" xfId="0" applyFont="1" applyFill="1" applyBorder="1" applyAlignment="1">
      <alignment horizontal="center" vertical="center" wrapText="1"/>
    </xf>
    <xf numFmtId="0" fontId="52" fillId="71" borderId="70" xfId="0" applyFont="1" applyFill="1" applyBorder="1" applyAlignment="1">
      <alignment horizontal="center" vertical="center" wrapText="1"/>
    </xf>
    <xf numFmtId="0" fontId="3" fillId="71" borderId="70" xfId="0" applyFont="1" applyFill="1" applyBorder="1" applyAlignment="1">
      <alignment horizontal="center" vertical="center" wrapText="1"/>
    </xf>
    <xf numFmtId="0" fontId="1" fillId="487" borderId="486" xfId="0" applyFill="1" applyAlignment="1">
      <alignment vertical="center" wrapText="1"/>
    </xf>
    <xf numFmtId="0" fontId="6" fillId="75" borderId="74" xfId="0" applyFont="1" applyFill="1" applyBorder="1" applyAlignment="1">
      <alignment horizontal="justify" vertical="center" wrapText="1"/>
    </xf>
    <xf numFmtId="0" fontId="6" fillId="75" borderId="74" xfId="0" applyFont="1" applyFill="1" applyBorder="1" applyAlignment="1">
      <alignment horizontal="center" vertical="center" wrapText="1"/>
    </xf>
    <xf numFmtId="0" fontId="52" fillId="75" borderId="74" xfId="0" applyFont="1" applyFill="1" applyBorder="1" applyAlignment="1">
      <alignment horizontal="center" vertical="center" wrapText="1"/>
    </xf>
    <xf numFmtId="0" fontId="3" fillId="75" borderId="74" xfId="0" applyFont="1" applyFill="1" applyBorder="1" applyAlignment="1">
      <alignment horizontal="center" vertical="center" wrapText="1"/>
    </xf>
    <xf numFmtId="0" fontId="1" fillId="488" borderId="487" xfId="0" applyFill="1" applyAlignment="1">
      <alignment vertical="center" wrapText="1"/>
    </xf>
    <xf numFmtId="0" fontId="6" fillId="79" borderId="78" xfId="0" applyFont="1" applyFill="1" applyBorder="1" applyAlignment="1">
      <alignment horizontal="justify" vertical="center" wrapText="1"/>
    </xf>
    <xf numFmtId="0" fontId="6" fillId="79" borderId="78" xfId="0" applyFont="1" applyFill="1" applyBorder="1" applyAlignment="1">
      <alignment horizontal="center" vertical="center" wrapText="1"/>
    </xf>
    <xf numFmtId="0" fontId="52" fillId="79" borderId="78" xfId="0" applyFont="1" applyFill="1" applyBorder="1" applyAlignment="1">
      <alignment horizontal="center" vertical="center" wrapText="1"/>
    </xf>
    <xf numFmtId="0" fontId="3" fillId="79" borderId="78" xfId="0" applyFont="1" applyFill="1" applyBorder="1" applyAlignment="1">
      <alignment horizontal="center" vertical="center" wrapText="1"/>
    </xf>
    <xf numFmtId="0" fontId="1" fillId="489" borderId="488" xfId="0" applyFill="1" applyAlignment="1">
      <alignment vertical="center" wrapText="1"/>
    </xf>
    <xf numFmtId="0" fontId="6" fillId="83" borderId="82" xfId="0" applyFont="1" applyFill="1" applyBorder="1" applyAlignment="1">
      <alignment horizontal="justify" vertical="center" wrapText="1"/>
    </xf>
    <xf numFmtId="0" fontId="6" fillId="83" borderId="82" xfId="0" applyFont="1" applyFill="1" applyBorder="1" applyAlignment="1">
      <alignment horizontal="center" vertical="center" wrapText="1"/>
    </xf>
    <xf numFmtId="0" fontId="52" fillId="83" borderId="82" xfId="0" applyFont="1" applyFill="1" applyBorder="1" applyAlignment="1">
      <alignment horizontal="center" vertical="center" wrapText="1"/>
    </xf>
    <xf numFmtId="0" fontId="3" fillId="83" borderId="82" xfId="0" applyFont="1" applyFill="1" applyBorder="1" applyAlignment="1">
      <alignment horizontal="center" vertical="center" wrapText="1"/>
    </xf>
    <xf numFmtId="0" fontId="1" fillId="490" borderId="489" xfId="0" applyFill="1" applyAlignment="1">
      <alignment vertical="center" wrapText="1"/>
    </xf>
    <xf numFmtId="0" fontId="6" fillId="491" borderId="490" xfId="0" applyFont="1" applyFill="1" applyBorder="1" applyAlignment="1">
      <alignment horizontal="center" vertical="center" wrapText="1"/>
    </xf>
    <xf numFmtId="0" fontId="6" fillId="210" borderId="209" xfId="0" applyFont="1" applyFill="1" applyBorder="1" applyAlignment="1">
      <alignment horizontal="justify" vertical="center" wrapText="1"/>
    </xf>
    <xf numFmtId="0" fontId="6" fillId="210" borderId="209" xfId="0" applyFont="1" applyFill="1" applyBorder="1" applyAlignment="1">
      <alignment horizontal="center" vertical="center" wrapText="1"/>
    </xf>
    <xf numFmtId="0" fontId="52" fillId="210" borderId="209" xfId="0" applyFont="1" applyFill="1" applyBorder="1" applyAlignment="1">
      <alignment horizontal="center" vertical="center" wrapText="1"/>
    </xf>
    <xf numFmtId="0" fontId="3" fillId="210" borderId="209" xfId="0" applyFont="1" applyFill="1" applyBorder="1" applyAlignment="1">
      <alignment horizontal="center" vertical="center" wrapText="1"/>
    </xf>
    <xf numFmtId="0" fontId="1" fillId="376" borderId="375" xfId="0" applyFill="1" applyAlignment="1">
      <alignment vertical="center" wrapText="1"/>
    </xf>
    <xf numFmtId="0" fontId="6" fillId="492" borderId="491" xfId="0" applyFont="1" applyFill="1" applyBorder="1" applyAlignment="1">
      <alignment horizontal="center" vertical="center" wrapText="1"/>
    </xf>
    <xf numFmtId="0" fontId="6" fillId="200" borderId="199" xfId="0" applyFont="1" applyFill="1" applyBorder="1" applyAlignment="1">
      <alignment horizontal="justify" vertical="center" wrapText="1"/>
    </xf>
    <xf numFmtId="0" fontId="6" fillId="200" borderId="199" xfId="0" applyFont="1" applyFill="1" applyBorder="1" applyAlignment="1">
      <alignment horizontal="center" vertical="center" wrapText="1"/>
    </xf>
    <xf numFmtId="0" fontId="52" fillId="200" borderId="199" xfId="0" applyFont="1" applyFill="1" applyBorder="1" applyAlignment="1">
      <alignment horizontal="center" vertical="center" wrapText="1"/>
    </xf>
    <xf numFmtId="0" fontId="3" fillId="200" borderId="199" xfId="0" applyFont="1" applyFill="1" applyBorder="1" applyAlignment="1">
      <alignment horizontal="center" vertical="center" wrapText="1"/>
    </xf>
    <xf numFmtId="0" fontId="1" fillId="377" borderId="376" xfId="0" applyFill="1" applyAlignment="1">
      <alignment vertical="center" wrapText="1"/>
    </xf>
    <xf numFmtId="0" fontId="6" fillId="252" borderId="251" xfId="0" applyFont="1" applyFill="1" applyBorder="1" applyAlignment="1">
      <alignment horizontal="center" vertical="center" wrapText="1"/>
    </xf>
    <xf numFmtId="0" fontId="6" fillId="196" borderId="195" xfId="0" applyFont="1" applyFill="1" applyBorder="1" applyAlignment="1">
      <alignment horizontal="justify" vertical="center" wrapText="1"/>
    </xf>
    <xf numFmtId="0" fontId="6" fillId="196" borderId="195" xfId="0" applyFont="1" applyFill="1" applyBorder="1" applyAlignment="1">
      <alignment horizontal="center" vertical="center" wrapText="1"/>
    </xf>
    <xf numFmtId="0" fontId="3" fillId="196" borderId="195" xfId="0" applyFont="1" applyFill="1" applyBorder="1" applyAlignment="1">
      <alignment horizontal="center" vertical="center" wrapText="1"/>
    </xf>
    <xf numFmtId="0" fontId="1" fillId="378" borderId="377" xfId="0" applyFill="1" applyAlignment="1">
      <alignment vertical="center" wrapText="1"/>
    </xf>
    <xf numFmtId="0" fontId="6" fillId="493" borderId="492" xfId="0" applyFont="1" applyFill="1" applyBorder="1" applyAlignment="1">
      <alignment horizontal="center" vertical="center" wrapText="1"/>
    </xf>
    <xf numFmtId="0" fontId="6" fillId="494" borderId="493" xfId="0" applyFont="1" applyFill="1" applyBorder="1" applyAlignment="1">
      <alignment horizontal="justify" vertical="center" wrapText="1"/>
    </xf>
    <xf numFmtId="0" fontId="6" fillId="494" borderId="493" xfId="0" applyFont="1" applyFill="1" applyBorder="1" applyAlignment="1">
      <alignment horizontal="center" vertical="center" wrapText="1"/>
    </xf>
    <xf numFmtId="0" fontId="52" fillId="494" borderId="493" xfId="0" applyFont="1" applyFill="1" applyBorder="1" applyAlignment="1">
      <alignment horizontal="center" vertical="center" wrapText="1"/>
    </xf>
    <xf numFmtId="0" fontId="3" fillId="494" borderId="493" xfId="0" applyFont="1" applyFill="1" applyBorder="1" applyAlignment="1">
      <alignment horizontal="center" vertical="center" wrapText="1"/>
    </xf>
    <xf numFmtId="0" fontId="1" fillId="495" borderId="494" xfId="0" applyFill="1" applyAlignment="1">
      <alignment vertical="center" wrapText="1"/>
    </xf>
    <xf numFmtId="0" fontId="6" fillId="496" borderId="495" xfId="0" applyFont="1" applyFill="1" applyBorder="1" applyAlignment="1">
      <alignment horizontal="center" vertical="center" wrapText="1"/>
    </xf>
    <xf numFmtId="0" fontId="6" fillId="497" borderId="496" xfId="0" applyFont="1" applyFill="1" applyBorder="1" applyAlignment="1">
      <alignment horizontal="justify" vertical="center" wrapText="1"/>
    </xf>
    <xf numFmtId="0" fontId="6" fillId="497" borderId="496" xfId="0" applyFont="1" applyFill="1" applyBorder="1" applyAlignment="1">
      <alignment horizontal="center" vertical="center" wrapText="1"/>
    </xf>
    <xf numFmtId="0" fontId="52" fillId="497" borderId="496" xfId="0" applyFont="1" applyFill="1" applyBorder="1" applyAlignment="1">
      <alignment horizontal="center" vertical="center" wrapText="1"/>
    </xf>
    <xf numFmtId="0" fontId="3" fillId="497" borderId="496" xfId="0" applyFont="1" applyFill="1" applyBorder="1" applyAlignment="1">
      <alignment horizontal="center" vertical="center" wrapText="1"/>
    </xf>
    <xf numFmtId="0" fontId="1" fillId="498" borderId="497" xfId="0" applyFill="1" applyAlignment="1">
      <alignment vertical="center" wrapText="1"/>
    </xf>
    <xf numFmtId="0" fontId="52" fillId="268" borderId="267" xfId="0" applyFont="1" applyFill="1" applyBorder="1" applyAlignment="1">
      <alignment horizontal="center" vertical="center" wrapText="1"/>
    </xf>
    <xf numFmtId="0" fontId="52" fillId="272" borderId="271" xfId="0" applyFont="1" applyFill="1" applyBorder="1" applyAlignment="1">
      <alignment horizontal="center" vertical="center" wrapText="1"/>
    </xf>
    <xf numFmtId="0" fontId="52" fillId="218" borderId="217" xfId="0" applyFont="1" applyFill="1" applyBorder="1" applyAlignment="1">
      <alignment horizontal="center" vertical="center" wrapText="1"/>
    </xf>
    <xf numFmtId="0" fontId="52" fillId="189" borderId="188" xfId="0" applyFont="1" applyFill="1" applyBorder="1" applyAlignment="1">
      <alignment horizontal="center" vertical="center" wrapText="1"/>
    </xf>
    <xf numFmtId="0" fontId="52" fillId="214" borderId="213" xfId="0" applyFont="1" applyFill="1" applyBorder="1" applyAlignment="1">
      <alignment horizontal="center" vertical="center" wrapText="1"/>
    </xf>
    <xf numFmtId="0" fontId="52" fillId="91" borderId="90" xfId="0" applyFont="1" applyFill="1" applyBorder="1" applyAlignment="1">
      <alignment horizontal="center" vertical="center" wrapText="1"/>
    </xf>
    <xf numFmtId="164" fontId="78" fillId="90" borderId="89" xfId="0" applyNumberFormat="1" applyFont="1" applyFill="1" applyBorder="1" applyAlignment="1">
      <alignment horizontal="right" vertical="center" wrapText="1"/>
    </xf>
    <xf numFmtId="164" fontId="78" fillId="90" borderId="89" xfId="0" applyNumberFormat="1" applyFont="1" applyFill="1" applyBorder="1" applyAlignment="1">
      <alignment horizontal="center" vertical="center" wrapText="1"/>
    </xf>
    <xf numFmtId="0" fontId="52" fillId="90" borderId="89" xfId="0" applyFont="1" applyFill="1" applyBorder="1" applyAlignment="1">
      <alignment horizontal="center" vertical="center" wrapText="1"/>
    </xf>
    <xf numFmtId="0" fontId="52" fillId="0" borderId="0" xfId="0" applyFont="1" applyAlignment="1">
      <alignment wrapText="1"/>
    </xf>
    <xf numFmtId="0" fontId="1" fillId="0" borderId="0" xfId="0" applyAlignment="1">
      <alignment wrapText="1"/>
    </xf>
    <xf numFmtId="2" fontId="1" fillId="0" borderId="0" xfId="0" applyNumberFormat="1" applyAlignment="1">
      <alignment wrapText="1"/>
    </xf>
    <xf numFmtId="2" fontId="118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5" fillId="0" borderId="0" xfId="0" applyFont="1"/>
    <xf numFmtId="0" fontId="137" fillId="0" borderId="0" xfId="0" applyFont="1"/>
    <xf numFmtId="0" fontId="139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2" fontId="153" fillId="0" borderId="0" xfId="0" applyNumberFormat="1" applyFont="1"/>
    <xf numFmtId="2" fontId="154" fillId="0" borderId="0" xfId="0" applyNumberFormat="1" applyFont="1"/>
    <xf numFmtId="2" fontId="155" fillId="0" borderId="0" xfId="0" applyNumberFormat="1" applyFont="1"/>
    <xf numFmtId="2" fontId="156" fillId="0" borderId="0" xfId="0" applyNumberFormat="1" applyFont="1"/>
    <xf numFmtId="2" fontId="157" fillId="0" borderId="0" xfId="0" applyNumberFormat="1" applyFont="1"/>
    <xf numFmtId="2" fontId="158" fillId="0" borderId="0" xfId="0" applyNumberFormat="1" applyFont="1"/>
    <xf numFmtId="2" fontId="159" fillId="0" borderId="0" xfId="0" applyNumberFormat="1" applyFont="1"/>
    <xf numFmtId="2" fontId="160" fillId="0" borderId="0" xfId="0" applyNumberFormat="1" applyFont="1"/>
    <xf numFmtId="2" fontId="161" fillId="0" borderId="0" xfId="0" applyNumberFormat="1" applyFont="1"/>
    <xf numFmtId="2" fontId="51" fillId="0" borderId="0" xfId="0" applyNumberFormat="1" applyFont="1"/>
    <xf numFmtId="0" fontId="16" fillId="314" borderId="313" xfId="0" applyFont="1" applyFill="1" applyBorder="1" applyAlignment="1">
      <alignment horizontal="center" vertical="center" wrapText="1"/>
    </xf>
    <xf numFmtId="0" fontId="14" fillId="499" borderId="498" xfId="0" applyFont="1" applyFill="1" applyBorder="1" applyAlignment="1">
      <alignment horizontal="center" vertical="center" wrapText="1"/>
    </xf>
    <xf numFmtId="0" fontId="14" fillId="500" borderId="499" xfId="0" applyFont="1" applyFill="1" applyBorder="1" applyAlignment="1">
      <alignment horizontal="center" vertical="center" wrapText="1"/>
    </xf>
    <xf numFmtId="0" fontId="5" fillId="501" borderId="500" xfId="0" applyFont="1" applyFill="1" applyBorder="1" applyAlignment="1">
      <alignment horizontal="center" vertical="center" wrapText="1"/>
    </xf>
    <xf numFmtId="0" fontId="14" fillId="502" borderId="501" xfId="0" applyFont="1" applyFill="1" applyAlignment="1">
      <alignment horizontal="center" vertical="center" wrapText="1"/>
    </xf>
    <xf numFmtId="0" fontId="16" fillId="503" borderId="502" xfId="0" applyFont="1" applyFill="1" applyBorder="1" applyAlignment="1">
      <alignment horizontal="center" vertical="center" wrapText="1"/>
    </xf>
    <xf numFmtId="0" fontId="14" fillId="504" borderId="503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2" fillId="0" borderId="25" xfId="0" applyFont="1" applyFill="1" applyBorder="1" applyAlignment="1">
      <alignment horizontal="center" vertical="center" wrapText="1"/>
    </xf>
    <xf numFmtId="0" fontId="52" fillId="505" borderId="504" xfId="0" applyFont="1" applyFill="1" applyBorder="1" applyAlignment="1">
      <alignment horizontal="center" vertical="center" wrapText="1"/>
    </xf>
    <xf numFmtId="0" fontId="3" fillId="499" borderId="498" xfId="0" applyFont="1" applyFill="1" applyBorder="1" applyAlignment="1">
      <alignment horizontal="center" vertical="center" wrapText="1"/>
    </xf>
    <xf numFmtId="0" fontId="14" fillId="0" borderId="505" xfId="0" applyFont="1" applyFill="1" applyBorder="1" applyAlignment="1">
      <alignment horizontal="center" vertical="center" wrapText="1"/>
    </xf>
    <xf numFmtId="0" fontId="3" fillId="0" borderId="10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507" borderId="506" xfId="0" applyFont="1" applyFill="1" applyBorder="1" applyAlignment="1">
      <alignment horizontal="center" vertical="center" wrapText="1"/>
    </xf>
    <xf numFmtId="0" fontId="3" fillId="0" borderId="110" xfId="0" applyFont="1" applyFill="1" applyBorder="1" applyAlignment="1">
      <alignment horizontal="center" vertical="center" wrapText="1"/>
    </xf>
    <xf numFmtId="0" fontId="3" fillId="503" borderId="502" xfId="0" applyFont="1" applyFill="1" applyBorder="1" applyAlignment="1">
      <alignment horizontal="center" vertical="center" wrapText="1"/>
    </xf>
    <xf numFmtId="0" fontId="3" fillId="508" borderId="507" xfId="0" applyFont="1" applyFill="1" applyBorder="1" applyAlignment="1">
      <alignment horizontal="center" vertical="center" wrapText="1"/>
    </xf>
    <xf numFmtId="0" fontId="3" fillId="509" borderId="508" xfId="0" applyFont="1" applyFill="1" applyBorder="1" applyAlignment="1">
      <alignment horizontal="center" vertical="center" wrapText="1"/>
    </xf>
    <xf numFmtId="0" fontId="3" fillId="502" borderId="501" xfId="0" applyFont="1" applyFill="1" applyAlignment="1">
      <alignment horizontal="center" vertical="center" wrapText="1"/>
    </xf>
    <xf numFmtId="0" fontId="3" fillId="510" borderId="50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511" borderId="510" xfId="0" applyFont="1" applyFill="1" applyBorder="1" applyAlignment="1">
      <alignment horizontal="center" vertical="center" wrapText="1"/>
    </xf>
    <xf numFmtId="0" fontId="5" fillId="512" borderId="51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9" fillId="0" borderId="512" xfId="0" applyFont="1" applyFill="1" applyBorder="1" applyAlignment="1">
      <alignment horizontal="right" vertical="center" wrapText="1"/>
    </xf>
    <xf numFmtId="0" fontId="2" fillId="0" borderId="513" xfId="0" applyFont="1" applyFill="1" applyBorder="1" applyAlignment="1">
      <alignment horizontal="right" vertical="center" wrapText="1"/>
    </xf>
    <xf numFmtId="0" fontId="3" fillId="0" borderId="505" xfId="0" applyFont="1" applyFill="1" applyBorder="1" applyAlignment="1">
      <alignment horizontal="center" vertical="center" wrapText="1"/>
    </xf>
    <xf numFmtId="0" fontId="52" fillId="515" borderId="514" xfId="0" applyFont="1" applyFill="1" applyBorder="1" applyAlignment="1">
      <alignment horizontal="center" vertical="center" wrapText="1"/>
    </xf>
    <xf numFmtId="0" fontId="52" fillId="516" borderId="515" xfId="0" applyFont="1" applyFill="1" applyBorder="1" applyAlignment="1">
      <alignment horizontal="center" vertical="center" wrapText="1"/>
    </xf>
    <xf numFmtId="0" fontId="3" fillId="517" borderId="516" xfId="0" applyFont="1" applyFill="1" applyBorder="1" applyAlignment="1">
      <alignment horizontal="center" vertical="center" wrapText="1"/>
    </xf>
    <xf numFmtId="0" fontId="5" fillId="518" borderId="517" xfId="0" applyFont="1" applyFill="1" applyBorder="1" applyAlignment="1">
      <alignment horizontal="center" vertical="center" wrapText="1"/>
    </xf>
    <xf numFmtId="0" fontId="3" fillId="519" borderId="518" xfId="0" applyFont="1" applyFill="1" applyBorder="1" applyAlignment="1">
      <alignment horizontal="center" vertical="center" wrapText="1"/>
    </xf>
    <xf numFmtId="0" fontId="3" fillId="520" borderId="519" xfId="0" applyFont="1" applyFill="1" applyBorder="1" applyAlignment="1">
      <alignment horizontal="center" vertical="center" wrapText="1"/>
    </xf>
    <xf numFmtId="0" fontId="3" fillId="59" borderId="58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164" fontId="7" fillId="274" borderId="273" xfId="0" applyNumberFormat="1" applyFont="1" applyFill="1" applyBorder="1" applyAlignment="1">
      <alignment horizontal="center" vertical="center" wrapText="1"/>
    </xf>
    <xf numFmtId="164" fontId="79" fillId="521" borderId="520" xfId="0" applyNumberFormat="1" applyFont="1" applyFill="1" applyBorder="1"/>
    <xf numFmtId="164" fontId="7" fillId="522" borderId="521" xfId="0" applyNumberFormat="1" applyFont="1" applyFill="1" applyBorder="1" applyAlignment="1">
      <alignment horizontal="center" vertical="center" wrapText="1"/>
    </xf>
    <xf numFmtId="0" fontId="4" fillId="523" borderId="522" xfId="0" applyFont="1" applyFill="1" applyBorder="1" applyAlignment="1">
      <alignment vertical="center" wrapText="1"/>
    </xf>
    <xf numFmtId="0" fontId="4" fillId="314" borderId="313" xfId="0" applyFont="1" applyFill="1" applyBorder="1" applyAlignment="1">
      <alignment horizontal="center" vertical="center" wrapText="1"/>
    </xf>
    <xf numFmtId="0" fontId="4" fillId="503" borderId="502" xfId="0" applyFont="1" applyFill="1" applyBorder="1" applyAlignment="1">
      <alignment horizontal="center" vertical="center" wrapText="1"/>
    </xf>
    <xf numFmtId="0" fontId="4" fillId="315" borderId="314" xfId="0" applyFont="1" applyFill="1" applyBorder="1" applyAlignment="1">
      <alignment horizontal="center" vertical="center" wrapText="1"/>
    </xf>
    <xf numFmtId="0" fontId="4" fillId="246" borderId="245" xfId="0" applyFont="1" applyFill="1" applyBorder="1" applyAlignment="1">
      <alignment horizontal="center" vertical="center" wrapText="1"/>
    </xf>
    <xf numFmtId="0" fontId="4" fillId="273" borderId="272" xfId="0" applyFont="1" applyFill="1" applyBorder="1" applyAlignment="1">
      <alignment horizontal="center" vertical="center" wrapText="1"/>
    </xf>
    <xf numFmtId="0" fontId="4" fillId="278" borderId="277" xfId="0" applyFont="1" applyFill="1" applyBorder="1" applyAlignment="1">
      <alignment horizontal="center" vertical="center" wrapText="1"/>
    </xf>
    <xf numFmtId="0" fontId="4" fillId="502" borderId="501" xfId="0" applyFont="1" applyFill="1" applyAlignment="1">
      <alignment horizontal="center" vertical="center" wrapText="1"/>
    </xf>
    <xf numFmtId="0" fontId="4" fillId="500" borderId="499" xfId="0" applyFont="1" applyFill="1" applyBorder="1" applyAlignment="1">
      <alignment horizontal="center" vertical="center" wrapText="1"/>
    </xf>
    <xf numFmtId="0" fontId="14" fillId="524" borderId="523" xfId="0" applyFont="1" applyFill="1" applyBorder="1" applyAlignment="1">
      <alignment horizontal="center" vertical="center" wrapText="1"/>
    </xf>
    <xf numFmtId="0" fontId="5" fillId="525" borderId="524" xfId="0" applyFont="1" applyFill="1" applyBorder="1" applyAlignment="1">
      <alignment horizontal="center" vertical="center" wrapText="1"/>
    </xf>
    <xf numFmtId="0" fontId="14" fillId="0" borderId="52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4" fillId="0" borderId="513" xfId="0" applyFont="1" applyFill="1" applyBorder="1" applyAlignment="1">
      <alignment horizontal="right" vertical="center" wrapText="1"/>
    </xf>
    <xf numFmtId="0" fontId="52" fillId="0" borderId="525" xfId="0" applyFont="1" applyFill="1" applyBorder="1" applyAlignment="1">
      <alignment horizontal="center" vertical="center" wrapText="1"/>
    </xf>
    <xf numFmtId="2" fontId="166" fillId="0" borderId="0" xfId="0" applyNumberFormat="1" applyFont="1"/>
    <xf numFmtId="0" fontId="6" fillId="0" borderId="505" xfId="0" applyFont="1" applyFill="1" applyBorder="1" applyAlignment="1">
      <alignment horizontal="justify" vertical="center" wrapText="1"/>
    </xf>
    <xf numFmtId="0" fontId="6" fillId="0" borderId="505" xfId="0" applyFont="1" applyFill="1" applyBorder="1" applyAlignment="1">
      <alignment horizontal="center" vertical="center" wrapText="1"/>
    </xf>
    <xf numFmtId="0" fontId="14" fillId="527" borderId="526" xfId="0" applyFont="1" applyFill="1" applyBorder="1" applyAlignment="1">
      <alignment horizontal="center" vertical="center" wrapText="1"/>
    </xf>
    <xf numFmtId="0" fontId="14" fillId="528" borderId="527" xfId="0" applyFont="1" applyFill="1" applyBorder="1" applyAlignment="1">
      <alignment horizontal="center" vertical="center" wrapText="1"/>
    </xf>
    <xf numFmtId="0" fontId="14" fillId="529" borderId="528" xfId="0" applyFont="1" applyFill="1" applyBorder="1" applyAlignment="1">
      <alignment horizontal="center" vertical="center" wrapText="1"/>
    </xf>
    <xf numFmtId="0" fontId="14" fillId="530" borderId="529" xfId="0" applyFont="1" applyFill="1" applyBorder="1" applyAlignment="1">
      <alignment horizontal="center" vertical="center" wrapText="1"/>
    </xf>
    <xf numFmtId="0" fontId="14" fillId="531" borderId="530" xfId="0" applyFont="1" applyFill="1" applyBorder="1" applyAlignment="1">
      <alignment horizontal="center" vertical="center" wrapText="1"/>
    </xf>
    <xf numFmtId="0" fontId="14" fillId="532" borderId="531" xfId="0" applyFont="1" applyFill="1" applyBorder="1" applyAlignment="1">
      <alignment horizontal="center" vertical="center" wrapText="1"/>
    </xf>
    <xf numFmtId="0" fontId="6" fillId="533" borderId="532" xfId="0" applyFont="1" applyFill="1" applyBorder="1" applyAlignment="1">
      <alignment horizontal="justify" vertical="center" wrapText="1"/>
    </xf>
    <xf numFmtId="0" fontId="6" fillId="534" borderId="533" xfId="0" applyFont="1" applyFill="1" applyBorder="1" applyAlignment="1">
      <alignment horizontal="justify" vertical="center" wrapText="1"/>
    </xf>
    <xf numFmtId="0" fontId="6" fillId="535" borderId="534" xfId="0" applyFont="1" applyFill="1" applyBorder="1" applyAlignment="1">
      <alignment horizontal="justify" vertical="center" wrapText="1"/>
    </xf>
    <xf numFmtId="0" fontId="6" fillId="536" borderId="535" xfId="0" applyFont="1" applyFill="1" applyBorder="1" applyAlignment="1">
      <alignment horizontal="justify" vertical="center" wrapText="1"/>
    </xf>
    <xf numFmtId="0" fontId="6" fillId="537" borderId="536" xfId="0" applyFont="1" applyFill="1" applyBorder="1" applyAlignment="1">
      <alignment horizontal="justify" vertical="center" wrapText="1"/>
    </xf>
    <xf numFmtId="0" fontId="6" fillId="538" borderId="537" xfId="0" applyFont="1" applyFill="1" applyBorder="1" applyAlignment="1">
      <alignment horizontal="justify" vertical="center" wrapText="1"/>
    </xf>
    <xf numFmtId="0" fontId="6" fillId="539" borderId="538" xfId="0" applyFont="1" applyFill="1" applyBorder="1" applyAlignment="1">
      <alignment horizontal="justify" vertical="center" wrapText="1"/>
    </xf>
    <xf numFmtId="0" fontId="6" fillId="540" borderId="539" xfId="0" applyFont="1" applyFill="1" applyBorder="1" applyAlignment="1">
      <alignment horizontal="justify" vertical="center" wrapText="1"/>
    </xf>
    <xf numFmtId="0" fontId="6" fillId="80" borderId="79" xfId="0" applyFont="1" applyFill="1" applyBorder="1" applyAlignment="1">
      <alignment horizontal="justify" vertical="center" wrapText="1"/>
    </xf>
    <xf numFmtId="0" fontId="6" fillId="541" borderId="540" xfId="0" applyFont="1" applyFill="1" applyBorder="1" applyAlignment="1">
      <alignment horizontal="justify" vertical="center" wrapText="1"/>
    </xf>
    <xf numFmtId="0" fontId="6" fillId="491" borderId="490" xfId="0" applyFont="1" applyFill="1" applyBorder="1" applyAlignment="1">
      <alignment horizontal="justify" vertical="center" wrapText="1"/>
    </xf>
    <xf numFmtId="0" fontId="6" fillId="492" borderId="491" xfId="0" applyFont="1" applyFill="1" applyBorder="1" applyAlignment="1">
      <alignment horizontal="justify" vertical="center" wrapText="1"/>
    </xf>
    <xf numFmtId="0" fontId="6" fillId="61" borderId="60" xfId="0" applyFont="1" applyFill="1" applyBorder="1" applyAlignment="1">
      <alignment horizontal="justify" vertical="center" wrapText="1"/>
    </xf>
    <xf numFmtId="0" fontId="6" fillId="542" borderId="541" xfId="0" applyFont="1" applyFill="1" applyBorder="1" applyAlignment="1">
      <alignment horizontal="justify" vertical="center" wrapText="1"/>
    </xf>
    <xf numFmtId="0" fontId="6" fillId="84" borderId="83" xfId="0" applyFont="1" applyFill="1" applyBorder="1" applyAlignment="1">
      <alignment horizontal="justify" vertical="center" wrapText="1"/>
    </xf>
    <xf numFmtId="0" fontId="6" fillId="523" borderId="522" xfId="0" applyFont="1" applyFill="1" applyBorder="1" applyAlignment="1">
      <alignment horizontal="justify" vertical="center" wrapText="1"/>
    </xf>
    <xf numFmtId="0" fontId="52" fillId="316" borderId="315" xfId="0" applyFont="1" applyFill="1" applyBorder="1" applyAlignment="1">
      <alignment horizontal="center" vertical="center" wrapText="1"/>
    </xf>
    <xf numFmtId="0" fontId="52" fillId="247" borderId="246" xfId="0" applyFont="1" applyFill="1" applyBorder="1" applyAlignment="1">
      <alignment horizontal="center" vertical="center" wrapText="1"/>
    </xf>
    <xf numFmtId="0" fontId="3" fillId="274" borderId="273" xfId="0" applyFont="1" applyFill="1" applyBorder="1" applyAlignment="1">
      <alignment horizontal="center" vertical="center" wrapText="1"/>
    </xf>
    <xf numFmtId="0" fontId="3" fillId="279" borderId="278" xfId="0" applyFont="1" applyFill="1" applyBorder="1" applyAlignment="1">
      <alignment horizontal="center" vertical="center" wrapText="1"/>
    </xf>
    <xf numFmtId="0" fontId="3" fillId="296" borderId="295" xfId="0" applyFont="1" applyFill="1" applyBorder="1" applyAlignment="1">
      <alignment horizontal="center" vertical="center" wrapText="1"/>
    </xf>
    <xf numFmtId="0" fontId="6" fillId="51" borderId="50" xfId="0" applyFont="1" applyFill="1" applyBorder="1" applyAlignment="1">
      <alignment horizontal="justify" vertical="center" wrapText="1"/>
    </xf>
    <xf numFmtId="0" fontId="9" fillId="59" borderId="58" xfId="0" applyFont="1" applyFill="1" applyBorder="1" applyAlignment="1">
      <alignment horizontal="right" vertical="center" wrapText="1"/>
    </xf>
    <xf numFmtId="0" fontId="2" fillId="60" borderId="59" xfId="0" applyFont="1" applyFill="1" applyBorder="1" applyAlignment="1">
      <alignment horizontal="righ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542" xfId="0" applyFont="1" applyFill="1" applyBorder="1" applyAlignment="1">
      <alignment horizontal="justify" vertical="center" wrapText="1"/>
    </xf>
    <xf numFmtId="0" fontId="6" fillId="0" borderId="543" xfId="0" applyFont="1" applyFill="1" applyBorder="1" applyAlignment="1">
      <alignment horizontal="justify" vertical="center" wrapText="1"/>
    </xf>
    <xf numFmtId="0" fontId="14" fillId="545" borderId="544" xfId="0" applyFont="1" applyFill="1" applyBorder="1" applyAlignment="1">
      <alignment horizontal="center" vertical="center" wrapText="1"/>
    </xf>
    <xf numFmtId="0" fontId="14" fillId="546" borderId="545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505" xfId="0" applyFont="1" applyFill="1" applyBorder="1" applyAlignment="1">
      <alignment horizontal="center" vertical="center" wrapText="1"/>
    </xf>
    <xf numFmtId="0" fontId="14" fillId="0" borderId="546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164" fontId="7" fillId="0" borderId="25" xfId="0" applyNumberFormat="1" applyFont="1" applyFill="1" applyBorder="1" applyAlignment="1">
      <alignment horizontal="center" vertical="center" wrapText="1"/>
    </xf>
    <xf numFmtId="164" fontId="79" fillId="0" borderId="25" xfId="0" applyNumberFormat="1" applyFont="1" applyFill="1" applyBorder="1"/>
    <xf numFmtId="0" fontId="4" fillId="548" borderId="547" xfId="0" applyFont="1" applyFill="1" applyBorder="1" applyAlignment="1">
      <alignment vertical="center" wrapText="1"/>
    </xf>
    <xf numFmtId="0" fontId="4" fillId="0" borderId="525" xfId="0" applyFont="1" applyFill="1" applyBorder="1" applyAlignment="1">
      <alignment horizontal="center" vertical="center" wrapText="1"/>
    </xf>
    <xf numFmtId="0" fontId="4" fillId="549" borderId="548" xfId="0" applyFont="1" applyFill="1" applyAlignment="1">
      <alignment horizontal="center" vertical="center" wrapText="1"/>
    </xf>
    <xf numFmtId="0" fontId="4" fillId="550" borderId="549" xfId="0" applyFont="1" applyFill="1" applyAlignment="1">
      <alignment horizontal="center" vertical="center" wrapText="1"/>
    </xf>
    <xf numFmtId="0" fontId="5" fillId="551" borderId="550" xfId="0" applyFont="1" applyFill="1" applyBorder="1" applyAlignment="1">
      <alignment horizontal="center" vertical="center" wrapText="1"/>
    </xf>
    <xf numFmtId="0" fontId="5" fillId="552" borderId="551" xfId="0" applyFont="1" applyFill="1" applyBorder="1" applyAlignment="1">
      <alignment horizontal="center" vertical="center" wrapText="1"/>
    </xf>
    <xf numFmtId="0" fontId="4" fillId="378" borderId="377" xfId="0" applyFont="1" applyFill="1" applyAlignment="1">
      <alignment horizontal="center" vertical="center" wrapText="1"/>
    </xf>
    <xf numFmtId="0" fontId="4" fillId="553" borderId="552" xfId="0" applyFont="1" applyFill="1" applyBorder="1" applyAlignment="1">
      <alignment horizontal="center" vertical="center" wrapText="1"/>
    </xf>
    <xf numFmtId="0" fontId="4" fillId="554" borderId="553" xfId="0" applyFont="1" applyFill="1" applyBorder="1" applyAlignment="1">
      <alignment horizontal="center" vertical="center" wrapText="1"/>
    </xf>
    <xf numFmtId="0" fontId="4" fillId="555" borderId="554" xfId="0" applyFont="1" applyFill="1" applyBorder="1" applyAlignment="1">
      <alignment horizontal="center" vertical="center" wrapText="1"/>
    </xf>
    <xf numFmtId="0" fontId="4" fillId="556" borderId="555" xfId="0" applyFont="1" applyFill="1" applyBorder="1" applyAlignment="1">
      <alignment horizontal="center" vertical="center" wrapText="1"/>
    </xf>
    <xf numFmtId="0" fontId="4" fillId="557" borderId="556" xfId="0" applyFont="1" applyFill="1" applyBorder="1" applyAlignment="1">
      <alignment horizontal="center" vertical="center" wrapText="1"/>
    </xf>
    <xf numFmtId="0" fontId="4" fillId="558" borderId="557" xfId="0" applyFont="1" applyFill="1" applyBorder="1" applyAlignment="1">
      <alignment horizontal="center" vertical="center" wrapText="1"/>
    </xf>
    <xf numFmtId="0" fontId="4" fillId="0" borderId="558" xfId="0" applyFont="1" applyFill="1" applyBorder="1" applyAlignment="1">
      <alignment horizontal="center" vertical="center" wrapText="1"/>
    </xf>
    <xf numFmtId="0" fontId="4" fillId="560" borderId="559" xfId="0" applyFont="1" applyFill="1" applyBorder="1" applyAlignment="1">
      <alignment horizontal="center" vertical="center" wrapText="1"/>
    </xf>
    <xf numFmtId="0" fontId="4" fillId="561" borderId="560" xfId="0" applyFont="1" applyFill="1" applyBorder="1" applyAlignment="1">
      <alignment horizontal="center" vertical="center" wrapText="1"/>
    </xf>
    <xf numFmtId="0" fontId="4" fillId="562" borderId="561" xfId="0" applyFont="1" applyFill="1" applyBorder="1" applyAlignment="1">
      <alignment horizontal="center" vertical="center" wrapText="1"/>
    </xf>
    <xf numFmtId="0" fontId="4" fillId="563" borderId="562" xfId="0" applyFont="1" applyFill="1" applyBorder="1" applyAlignment="1">
      <alignment horizontal="center" vertical="center" wrapText="1"/>
    </xf>
    <xf numFmtId="0" fontId="3" fillId="564" borderId="563" xfId="0" applyFont="1" applyFill="1" applyBorder="1" applyAlignment="1">
      <alignment horizontal="center" vertical="center" wrapText="1"/>
    </xf>
    <xf numFmtId="0" fontId="4" fillId="565" borderId="564" xfId="0" applyFont="1" applyFill="1" applyBorder="1" applyAlignment="1">
      <alignment horizontal="center" vertical="center" wrapText="1"/>
    </xf>
    <xf numFmtId="0" fontId="14" fillId="566" borderId="565" xfId="0" applyFont="1" applyFill="1" applyBorder="1" applyAlignment="1">
      <alignment horizontal="center" vertical="center" wrapText="1"/>
    </xf>
    <xf numFmtId="0" fontId="14" fillId="366" borderId="365" xfId="0" applyFont="1" applyFill="1" applyBorder="1" applyAlignment="1">
      <alignment horizontal="center" vertical="center" wrapText="1"/>
    </xf>
    <xf numFmtId="0" fontId="16" fillId="523" borderId="522" xfId="0" applyFont="1" applyFill="1" applyBorder="1" applyAlignment="1">
      <alignment horizontal="center" vertical="center" wrapText="1"/>
    </xf>
    <xf numFmtId="0" fontId="52" fillId="567" borderId="566" xfId="0" applyFont="1" applyFill="1" applyBorder="1" applyAlignment="1">
      <alignment horizontal="center" vertical="center" wrapText="1"/>
    </xf>
    <xf numFmtId="0" fontId="52" fillId="568" borderId="567" xfId="0" applyFont="1" applyFill="1" applyBorder="1" applyAlignment="1">
      <alignment horizontal="center" vertical="center" wrapText="1"/>
    </xf>
    <xf numFmtId="0" fontId="52" fillId="301" borderId="300" xfId="0" applyFont="1" applyFill="1" applyBorder="1" applyAlignment="1">
      <alignment horizontal="center" vertical="center" wrapText="1"/>
    </xf>
    <xf numFmtId="0" fontId="52" fillId="569" borderId="568" xfId="0" applyFont="1" applyFill="1" applyBorder="1" applyAlignment="1">
      <alignment horizontal="center" vertical="center" wrapText="1"/>
    </xf>
    <xf numFmtId="0" fontId="52" fillId="570" borderId="569" xfId="0" applyFont="1" applyFill="1" applyBorder="1" applyAlignment="1">
      <alignment horizontal="center" vertical="center" wrapText="1"/>
    </xf>
    <xf numFmtId="0" fontId="52" fillId="571" borderId="570" xfId="0" applyFont="1" applyFill="1" applyBorder="1" applyAlignment="1">
      <alignment horizontal="center" vertical="center" wrapText="1"/>
    </xf>
    <xf numFmtId="0" fontId="52" fillId="572" borderId="571" xfId="0" applyFont="1" applyFill="1" applyBorder="1" applyAlignment="1">
      <alignment horizontal="center" vertical="center" wrapText="1"/>
    </xf>
    <xf numFmtId="0" fontId="52" fillId="573" borderId="572" xfId="0" applyFont="1" applyFill="1" applyBorder="1" applyAlignment="1">
      <alignment horizontal="center" vertical="center" wrapText="1"/>
    </xf>
    <xf numFmtId="0" fontId="52" fillId="523" borderId="522" xfId="0" applyFont="1" applyFill="1" applyBorder="1" applyAlignment="1">
      <alignment horizontal="center" vertical="center" wrapText="1"/>
    </xf>
    <xf numFmtId="0" fontId="4" fillId="479" borderId="478" xfId="0" applyFont="1" applyFill="1" applyBorder="1" applyAlignment="1">
      <alignment horizontal="center" vertical="center" wrapText="1"/>
    </xf>
    <xf numFmtId="0" fontId="4" fillId="477" borderId="476" xfId="0" applyFont="1" applyFill="1" applyBorder="1" applyAlignment="1">
      <alignment horizontal="center" vertical="center" wrapText="1"/>
    </xf>
    <xf numFmtId="0" fontId="4" fillId="475" borderId="474" xfId="0" applyFont="1" applyFill="1" applyBorder="1" applyAlignment="1">
      <alignment horizontal="center" vertical="center" wrapText="1"/>
    </xf>
    <xf numFmtId="0" fontId="4" fillId="0" borderId="513" xfId="0" applyFont="1" applyFill="1" applyBorder="1" applyAlignment="1">
      <alignment horizontal="center" vertical="center" wrapText="1"/>
    </xf>
    <xf numFmtId="0" fontId="4" fillId="574" borderId="573" xfId="0" applyFont="1" applyFill="1" applyBorder="1" applyAlignment="1">
      <alignment vertical="center" wrapText="1"/>
    </xf>
    <xf numFmtId="0" fontId="4" fillId="0" borderId="574" xfId="0" applyFont="1" applyFill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164" fontId="79" fillId="393" borderId="392" xfId="0" applyNumberFormat="1" applyFont="1" applyFill="1" applyAlignment="1">
      <alignment vertical="center"/>
    </xf>
    <xf numFmtId="164" fontId="79" fillId="393" borderId="392" xfId="0" applyNumberFormat="1" applyFont="1" applyFill="1" applyAlignment="1">
      <alignment horizontal="center" vertical="center"/>
    </xf>
    <xf numFmtId="164" fontId="131" fillId="393" borderId="392" xfId="0" applyNumberFormat="1" applyFont="1" applyFill="1" applyAlignment="1">
      <alignment horizontal="center" vertical="center"/>
    </xf>
    <xf numFmtId="164" fontId="148" fillId="393" borderId="392" xfId="0" applyNumberFormat="1" applyFont="1" applyFill="1" applyAlignment="1">
      <alignment horizontal="center" vertical="center"/>
    </xf>
    <xf numFmtId="0" fontId="14" fillId="576" borderId="575" xfId="0" applyFont="1" applyFill="1" applyBorder="1" applyAlignment="1">
      <alignment horizontal="center" vertical="center" wrapText="1"/>
    </xf>
    <xf numFmtId="0" fontId="14" fillId="577" borderId="576" xfId="0" applyFont="1" applyFill="1" applyBorder="1" applyAlignment="1">
      <alignment horizontal="center" vertical="center" wrapText="1"/>
    </xf>
    <xf numFmtId="0" fontId="14" fillId="578" borderId="577" xfId="0" applyFont="1" applyFill="1" applyBorder="1" applyAlignment="1">
      <alignment horizontal="center" vertical="center" wrapText="1"/>
    </xf>
    <xf numFmtId="0" fontId="14" fillId="579" borderId="578" xfId="0" applyFont="1" applyFill="1" applyBorder="1" applyAlignment="1">
      <alignment horizontal="center" vertical="center" wrapText="1"/>
    </xf>
    <xf numFmtId="0" fontId="6" fillId="0" borderId="579" xfId="0" applyFont="1" applyFill="1" applyBorder="1" applyAlignment="1">
      <alignment horizontal="center" vertical="center" wrapText="1"/>
    </xf>
    <xf numFmtId="0" fontId="6" fillId="0" borderId="525" xfId="0" applyFont="1" applyFill="1" applyBorder="1" applyAlignment="1">
      <alignment horizontal="center" vertical="center" wrapText="1"/>
    </xf>
    <xf numFmtId="0" fontId="14" fillId="581" borderId="580" xfId="0" applyFont="1" applyFill="1" applyBorder="1" applyAlignment="1">
      <alignment horizontal="center" vertical="center" wrapText="1"/>
    </xf>
    <xf numFmtId="0" fontId="14" fillId="582" borderId="581" xfId="0" applyFont="1" applyFill="1" applyBorder="1" applyAlignment="1">
      <alignment horizontal="center" vertical="center" wrapText="1"/>
    </xf>
    <xf numFmtId="0" fontId="6" fillId="0" borderId="543" xfId="0" applyFont="1" applyFill="1" applyBorder="1" applyAlignment="1">
      <alignment horizontal="center" vertical="center" wrapText="1"/>
    </xf>
    <xf numFmtId="0" fontId="14" fillId="583" borderId="582" xfId="0" applyFont="1" applyFill="1" applyBorder="1" applyAlignment="1">
      <alignment horizontal="center" vertical="center" wrapText="1"/>
    </xf>
    <xf numFmtId="0" fontId="16" fillId="584" borderId="583" xfId="0" applyFont="1" applyFill="1" applyAlignment="1">
      <alignment horizontal="center" vertical="center" wrapText="1"/>
    </xf>
    <xf numFmtId="0" fontId="16" fillId="0" borderId="505" xfId="0" applyFont="1" applyFill="1" applyBorder="1" applyAlignment="1">
      <alignment horizontal="center" vertical="center" wrapText="1"/>
    </xf>
    <xf numFmtId="0" fontId="16" fillId="567" borderId="566" xfId="0" applyFont="1" applyFill="1" applyBorder="1" applyAlignment="1">
      <alignment horizontal="center" vertical="center" wrapText="1"/>
    </xf>
    <xf numFmtId="4" fontId="7" fillId="88" borderId="87" xfId="0" applyNumberFormat="1" applyFont="1" applyFill="1" applyBorder="1" applyAlignment="1">
      <alignment horizontal="center" vertical="center" wrapText="1"/>
    </xf>
    <xf numFmtId="0" fontId="7" fillId="522" borderId="521" xfId="0" applyFont="1" applyFill="1" applyBorder="1" applyAlignment="1">
      <alignment horizontal="center" vertical="center" wrapText="1"/>
    </xf>
    <xf numFmtId="4" fontId="7" fillId="522" borderId="52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extLst>
    <ext uri="smNativeData">
      <pm:charStyles xmlns:pm="smNativeData" id="1616343058" count="1">
        <pm:charStyle name="Обычный" fontId="1" Id="1"/>
      </pm:charStyles>
      <pm:colors xmlns:pm="smNativeData" id="1616343058" count="43">
        <pm:color name="Цвет 24" rgb="C65911"/>
        <pm:color name="Цвет 25" rgb="DEEAF6"/>
        <pm:color name="Цвет 26" rgb="FFF2CC"/>
        <pm:color name="Цвет 27" rgb="E2EFD9"/>
        <pm:color name="Цвет 28" rgb="800101"/>
        <pm:color name="Цвет 29" rgb="A30000"/>
        <pm:color name="Цвет 30" rgb="D10000"/>
        <pm:color name="Цвет 31" rgb="FF3D3D"/>
        <pm:color name="Цвет 32" rgb="FF5C5C"/>
        <pm:color name="Цвет 33" rgb="FF9E9E"/>
        <pm:color name="Цвет 34" rgb="FFE0E0"/>
        <pm:color name="Цвет 35" rgb="808001"/>
        <pm:color name="Цвет 36" rgb="A3A300"/>
        <pm:color name="Цвет 37" rgb="D1D100"/>
        <pm:color name="Цвет 38" rgb="FFFF3D"/>
        <pm:color name="Цвет 39" rgb="E0FFE0"/>
        <pm:color name="Цвет 40" rgb="FFFF9E"/>
        <pm:color name="Цвет 41" rgb="FFFFE0"/>
        <pm:color name="Цвет 42" rgb="E0FFFF"/>
        <pm:color name="Цвет 43" rgb="E0E0FF"/>
        <pm:color name="Цвет 44" rgb="FFE0FF"/>
        <pm:color name="Цвет 45" rgb="F0F0E0"/>
        <pm:color name="Цвет 46" rgb="FF9EFF"/>
        <pm:color name="Цвет 47" rgb="FF5CFF"/>
        <pm:color name="Цвет 48" rgb="FFFF5C"/>
        <pm:color name="Цвет 49" rgb="9EFF9E"/>
        <pm:color name="Цвет 50" rgb="9EFFFF"/>
        <pm:color name="Цвет 51" rgb="00A300"/>
        <pm:color name="Цвет 52" rgb="00D100"/>
        <pm:color name="Цвет 53" rgb="3DFF3D"/>
        <pm:color name="Цвет 54" rgb="5CFF5C"/>
        <pm:color name="Цвет 55" rgb="3DFFFF"/>
        <pm:color name="Цвет 56" rgb="5CFFFF"/>
        <pm:color name="Цвет 57" rgb="9E9EFF"/>
        <pm:color name="Цвет 58" rgb="5C5CFF"/>
        <pm:color name="Цвет 59" rgb="018080"/>
        <pm:color name="Цвет 60" rgb="00A3A3"/>
        <pm:color name="Цвет 61" rgb="00D1D1"/>
        <pm:color name="Цвет 62" rgb="CECE9E"/>
        <pm:color name="Цвет 63" rgb="D9D9D9"/>
        <pm:color name="Цвет 64" rgb="B5B5B5"/>
        <pm:color name="Цвет 65" rgb="ADAD5C"/>
        <pm:color name="Цвет 66" rgb="018001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D5D5D5"/>
      </a:dk1>
      <a:lt1>
        <a:sysClr val="window" lastClr="494949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9"/>
  <sheetViews>
    <sheetView tabSelected="1" view="normal" topLeftCell="A55" workbookViewId="0">
      <selection activeCell="H11" sqref="H11"/>
    </sheetView>
  </sheetViews>
  <sheetFormatPr defaultRowHeight="15.40"/>
  <cols>
    <col min="1" max="1" width="3.848214" customWidth="1"/>
    <col min="2" max="2" width="42.741071" customWidth="1"/>
    <col min="3" max="3" width="12.000000" customWidth="1"/>
    <col min="4" max="4" width="12.267857" customWidth="1"/>
    <col min="5" max="5" width="0.616071" customWidth="1"/>
    <col min="6" max="6" width="11.955357" customWidth="1"/>
    <col min="7" max="7" width="11.580357" customWidth="1"/>
    <col min="8" max="8" width="12.821429" customWidth="1"/>
    <col min="9" max="9" width="11.026786" customWidth="1"/>
    <col min="10" max="10" width="16.169643" customWidth="1"/>
    <col min="11" max="11" width="17.508929" customWidth="1"/>
    <col min="12" max="12" width="14.562500" customWidth="1"/>
    <col min="13" max="13" width="14.428571" customWidth="1"/>
    <col min="14" max="14" width="13.357143" customWidth="1"/>
    <col min="15" max="15" width="12.419643" customWidth="1"/>
  </cols>
  <sheetData>
    <row r="1" spans="1:9">
      <c r="A1" s="115" t="s">
        <v>0</v>
      </c>
      <c r="B1" s="116"/>
      <c r="C1" s="116"/>
      <c r="D1" s="116"/>
      <c r="E1" s="116"/>
      <c r="F1" s="116"/>
      <c r="G1" s="116"/>
      <c r="H1" s="116"/>
      <c r="I1" s="116"/>
    </row>
    <row r="2" spans="1:9">
      <c r="A2" s="115" t="s">
        <v>1</v>
      </c>
      <c r="B2" s="116"/>
      <c r="C2" s="116"/>
      <c r="D2" s="116"/>
      <c r="E2" s="116"/>
      <c r="F2" s="116"/>
      <c r="G2" s="116"/>
      <c r="H2" s="116"/>
      <c r="I2" s="116"/>
    </row>
    <row r="3" spans="1:9">
      <c r="A3" s="115" t="s">
        <v>2</v>
      </c>
      <c r="B3" s="116"/>
      <c r="C3" s="116"/>
      <c r="D3" s="116"/>
      <c r="E3" s="116"/>
      <c r="F3" s="116"/>
      <c r="G3" s="116"/>
      <c r="H3" s="116"/>
      <c r="I3" s="116"/>
    </row>
    <row r="4" spans="1:9">
      <c r="A4" s="60"/>
      <c r="B4" s="61"/>
      <c r="C4" s="61"/>
      <c r="D4" s="61"/>
      <c r="E4" s="61"/>
      <c r="F4" s="61"/>
      <c r="G4" s="61"/>
      <c r="H4" s="61"/>
      <c r="I4" s="62"/>
    </row>
    <row r="5" spans="1:9">
      <c r="A5" s="109" t="s">
        <v>3</v>
      </c>
      <c r="B5" s="110"/>
      <c r="C5" s="110"/>
      <c r="D5" s="110"/>
      <c r="E5" s="110"/>
      <c r="F5" s="110"/>
      <c r="G5" s="110"/>
      <c r="H5" s="110"/>
      <c r="I5" s="111"/>
    </row>
    <row r="6" spans="1:9">
      <c r="A6" s="109"/>
      <c r="B6" s="110"/>
      <c r="C6" s="110"/>
      <c r="D6" s="110"/>
      <c r="E6" s="110"/>
      <c r="F6" s="110"/>
      <c r="G6" s="110"/>
      <c r="H6" s="110"/>
      <c r="I6" s="111"/>
    </row>
    <row r="7" spans="1:9">
      <c r="A7" s="60" t="s">
        <v>4</v>
      </c>
      <c r="B7" s="61"/>
      <c r="C7" s="61"/>
      <c r="D7" s="61"/>
      <c r="E7" s="61"/>
      <c r="F7" s="61"/>
      <c r="G7" s="61"/>
      <c r="H7" s="61"/>
      <c r="I7" s="62"/>
    </row>
    <row r="8" spans="1:9">
      <c r="A8" s="60"/>
      <c r="B8" s="61"/>
      <c r="C8" s="61"/>
      <c r="D8" s="61"/>
      <c r="E8" s="61"/>
      <c r="F8" s="61"/>
      <c r="G8" s="61"/>
      <c r="H8" s="61"/>
      <c r="I8" s="62"/>
    </row>
    <row r="9" spans="1:9">
      <c r="A9" s="854" t="s">
        <v>5</v>
      </c>
      <c r="B9" s="814"/>
      <c r="C9" s="814"/>
      <c r="D9" s="814"/>
      <c r="E9" s="815"/>
      <c r="F9" s="815">
        <f>E13+F13</f>
        <v>58111</v>
      </c>
      <c r="G9" s="815">
        <f>F13+G13</f>
        <v>84659</v>
      </c>
      <c r="H9" s="815">
        <f>F13+G13+H13+18000</f>
        <v>128925</v>
      </c>
      <c r="I9" s="1083">
        <f>E13+F13+G13+H13+I13</f>
        <v>110925</v>
      </c>
    </row>
    <row r="10" spans="1:10">
      <c r="A10" s="239" t="s">
        <v>6</v>
      </c>
      <c r="B10" s="242" t="s">
        <v>7</v>
      </c>
      <c r="C10" s="242"/>
      <c r="D10" s="375" t="s">
        <v>8</v>
      </c>
      <c r="E10" s="347"/>
      <c r="F10" s="343" t="s">
        <v>9</v>
      </c>
      <c r="G10" s="339" t="s">
        <v>10</v>
      </c>
      <c r="H10" s="335" t="s">
        <v>11</v>
      </c>
      <c r="I10" s="690" t="s">
        <v>12</v>
      </c>
      <c r="J10" s="65"/>
    </row>
    <row r="11" spans="1:9">
      <c r="A11" s="239"/>
      <c r="B11" s="242"/>
      <c r="C11" s="242" t="s">
        <v>13</v>
      </c>
      <c r="D11" s="375" t="s">
        <v>14</v>
      </c>
      <c r="E11" s="347"/>
      <c r="F11" s="807" t="s">
        <v>15</v>
      </c>
      <c r="G11" s="803" t="s">
        <v>16</v>
      </c>
      <c r="H11" s="1081" t="s">
        <v>17</v>
      </c>
      <c r="I11" s="1084"/>
    </row>
    <row r="12" spans="1:9">
      <c r="A12" s="240"/>
      <c r="B12" s="242"/>
      <c r="C12" s="242"/>
      <c r="D12" s="375"/>
      <c r="E12" s="347"/>
      <c r="F12" s="343" t="s">
        <v>18</v>
      </c>
      <c r="G12" s="339" t="s">
        <v>18</v>
      </c>
      <c r="H12" s="335" t="s">
        <v>18</v>
      </c>
      <c r="I12" s="1060"/>
    </row>
    <row r="13" spans="1:9">
      <c r="A13" s="1065"/>
      <c r="B13" s="1061" t="s">
        <v>19</v>
      </c>
      <c r="C13" s="1062"/>
      <c r="D13" s="1063"/>
      <c r="E13" s="1064"/>
      <c r="F13" s="1066" t="n">
        <v>58111</v>
      </c>
      <c r="G13" s="340" t="n">
        <v>26548</v>
      </c>
      <c r="H13" s="336" t="n">
        <v>26266</v>
      </c>
      <c r="I13" s="1060"/>
    </row>
    <row r="14" spans="1:9" ht="16.50" customHeight="1">
      <c r="A14" s="971" t="s">
        <v>20</v>
      </c>
      <c r="B14" s="1051"/>
      <c r="C14" s="1051"/>
      <c r="D14" s="1051"/>
      <c r="E14" s="1051"/>
      <c r="F14" s="1051"/>
      <c r="G14" s="1051"/>
      <c r="H14" s="1051"/>
      <c r="I14" s="1052"/>
    </row>
    <row r="15" spans="1:9" ht="80.45" customHeight="1">
      <c r="A15" s="14" t="s">
        <v>21</v>
      </c>
      <c r="B15" s="29" t="s">
        <v>22</v>
      </c>
      <c r="C15" s="14" t="s">
        <v>23</v>
      </c>
      <c r="D15" s="497" t="n">
        <v>26000</v>
      </c>
      <c r="E15" s="402"/>
      <c r="F15" s="434">
        <f>D15/I73</f>
        <v>0.234392607617759996</v>
      </c>
      <c r="G15" s="445">
        <f>D15/I73</f>
        <v>0.234392607617759996</v>
      </c>
      <c r="H15" s="469">
        <f>D15/I73</f>
        <v>0.234392607617759996</v>
      </c>
      <c r="I15" s="69"/>
    </row>
    <row r="16" spans="1:9">
      <c r="A16" s="223" t="n">
        <v>1</v>
      </c>
      <c r="B16" s="1036" t="s">
        <v>24</v>
      </c>
      <c r="C16" s="117" t="s">
        <v>23</v>
      </c>
      <c r="D16" s="1093" t="n">
        <v>15900</v>
      </c>
      <c r="E16" s="403"/>
      <c r="F16" s="1094">
        <f>D16/I73</f>
        <v>0.143340094658552992</v>
      </c>
      <c r="G16" s="1008">
        <f>D16/I73</f>
        <v>0.143340094658552992</v>
      </c>
      <c r="H16" s="1009">
        <f>D16/I73</f>
        <v>0.143340094658552992</v>
      </c>
      <c r="I16" s="1042"/>
    </row>
    <row r="17" spans="1:9">
      <c r="A17" s="117" t="n">
        <v>2</v>
      </c>
      <c r="B17" s="1037" t="s">
        <v>25</v>
      </c>
      <c r="C17" s="117" t="s">
        <v>23</v>
      </c>
      <c r="D17" s="1039" t="n">
        <v>10000</v>
      </c>
      <c r="E17" s="1092"/>
      <c r="F17" s="435">
        <f>D17/I73</f>
        <v>0.0901510029299080173</v>
      </c>
      <c r="G17" s="446">
        <f>D17/I73</f>
        <v>0.0901510029299080173</v>
      </c>
      <c r="H17" s="470">
        <f>D17/I73</f>
        <v>0.0901510029299080173</v>
      </c>
      <c r="I17" s="1043"/>
    </row>
    <row r="18" spans="1:9">
      <c r="A18" s="11" t="n">
        <v>3</v>
      </c>
      <c r="B18" s="12" t="s">
        <v>26</v>
      </c>
      <c r="C18" s="10" t="s">
        <v>23</v>
      </c>
      <c r="D18" s="499" t="n">
        <v>500</v>
      </c>
      <c r="E18" s="404"/>
      <c r="F18" s="436">
        <f>D18/I73</f>
        <v>0.00450755014649499941</v>
      </c>
      <c r="G18" s="447">
        <f>D18/I73</f>
        <v>0.00450755014649499941</v>
      </c>
      <c r="H18" s="953">
        <f>D18/I73</f>
        <v>0.00450755014649499941</v>
      </c>
      <c r="I18" s="1044"/>
    </row>
    <row r="19" spans="1:9">
      <c r="A19" s="11" t="n">
        <v>4</v>
      </c>
      <c r="B19" s="12" t="s">
        <v>27</v>
      </c>
      <c r="C19" s="10" t="s">
        <v>23</v>
      </c>
      <c r="D19" s="499" t="n">
        <v>1000</v>
      </c>
      <c r="E19" s="404"/>
      <c r="F19" s="436">
        <f>D19/I73</f>
        <v>0.00901510029299099891</v>
      </c>
      <c r="G19" s="447">
        <f>D19/I73</f>
        <v>0.00901510029299099891</v>
      </c>
      <c r="H19" s="953">
        <f>D19/I73</f>
        <v>0.00901510029299099891</v>
      </c>
      <c r="I19" s="1044"/>
    </row>
    <row r="20" spans="1:9">
      <c r="A20" s="11" t="n">
        <v>5</v>
      </c>
      <c r="B20" s="12" t="s">
        <v>28</v>
      </c>
      <c r="C20" s="10" t="s">
        <v>23</v>
      </c>
      <c r="D20" s="499" t="n">
        <v>4583</v>
      </c>
      <c r="E20" s="404"/>
      <c r="F20" s="436">
        <f>D20/I73</f>
        <v>0.0413162046427769969</v>
      </c>
      <c r="G20" s="447">
        <f>D20/I73</f>
        <v>0.0413162046427769969</v>
      </c>
      <c r="H20" s="953">
        <f>D20/I73</f>
        <v>0.0413162046427769969</v>
      </c>
      <c r="I20" s="1044"/>
    </row>
    <row r="21" spans="1:9">
      <c r="A21" s="11" t="n">
        <v>6</v>
      </c>
      <c r="B21" s="12" t="s">
        <v>29</v>
      </c>
      <c r="C21" s="10" t="s">
        <v>23</v>
      </c>
      <c r="D21" s="499" t="n">
        <v>1500</v>
      </c>
      <c r="E21" s="404"/>
      <c r="F21" s="436">
        <f>D21/I73</f>
        <v>0.0135226504394859992</v>
      </c>
      <c r="G21" s="447">
        <f>D21/I73</f>
        <v>0.0135226504394859992</v>
      </c>
      <c r="H21" s="953">
        <f>D21/I73</f>
        <v>0.0135226504394859992</v>
      </c>
      <c r="I21" s="1044"/>
    </row>
    <row r="22" spans="1:9">
      <c r="A22" s="11" t="n">
        <v>7</v>
      </c>
      <c r="B22" s="12" t="s">
        <v>30</v>
      </c>
      <c r="C22" s="10" t="s">
        <v>23</v>
      </c>
      <c r="D22" s="499" t="n">
        <v>2000</v>
      </c>
      <c r="E22" s="404"/>
      <c r="F22" s="436">
        <f>D22/I73</f>
        <v>0.0180302005859819978</v>
      </c>
      <c r="G22" s="447">
        <f>D22/I73</f>
        <v>0.0180302005859819978</v>
      </c>
      <c r="H22" s="953">
        <f>D22/I73</f>
        <v>0.0180302005859819978</v>
      </c>
      <c r="I22" s="1044"/>
    </row>
    <row r="23" spans="1:9">
      <c r="A23" s="11" t="n">
        <v>8</v>
      </c>
      <c r="B23" s="12" t="s">
        <v>31</v>
      </c>
      <c r="C23" s="10" t="s">
        <v>23</v>
      </c>
      <c r="D23" s="499" t="n">
        <v>500</v>
      </c>
      <c r="E23" s="404"/>
      <c r="F23" s="436">
        <f>D23/I73</f>
        <v>0.00450755014649499941</v>
      </c>
      <c r="G23" s="447">
        <f>D23/I73</f>
        <v>0.00450755014649499941</v>
      </c>
      <c r="H23" s="953">
        <f>D23/I73</f>
        <v>0.00450755014649499941</v>
      </c>
      <c r="I23" s="1044"/>
    </row>
    <row r="24" spans="1:9">
      <c r="A24" s="11" t="n">
        <v>9</v>
      </c>
      <c r="B24" s="12" t="s">
        <v>32</v>
      </c>
      <c r="C24" s="10" t="s">
        <v>23</v>
      </c>
      <c r="D24" s="499" t="n">
        <v>1000</v>
      </c>
      <c r="E24" s="404"/>
      <c r="F24" s="436">
        <f>D24/I73</f>
        <v>0.00901510029299099891</v>
      </c>
      <c r="G24" s="447">
        <f>D24/I73</f>
        <v>0.00901510029299099891</v>
      </c>
      <c r="H24" s="953">
        <f>D24/I73</f>
        <v>0.00901510029299099891</v>
      </c>
      <c r="I24" s="1044"/>
    </row>
    <row r="25" spans="1:9">
      <c r="A25" s="7" t="n">
        <v>10</v>
      </c>
      <c r="B25" s="12" t="s">
        <v>33</v>
      </c>
      <c r="C25" s="10" t="s">
        <v>23</v>
      </c>
      <c r="D25" s="499" t="n">
        <v>1700</v>
      </c>
      <c r="E25" s="404"/>
      <c r="F25" s="436">
        <f>D25/I73</f>
        <v>0.0153256704980840013</v>
      </c>
      <c r="G25" s="447">
        <f>D25/I73</f>
        <v>0.0153256704980840013</v>
      </c>
      <c r="H25" s="953">
        <f>D25/I73</f>
        <v>0.0153256704980840013</v>
      </c>
      <c r="I25" s="1044"/>
    </row>
    <row r="26" spans="1:9">
      <c r="A26" s="153"/>
      <c r="B26" s="154" t="s">
        <v>34</v>
      </c>
      <c r="C26" s="155"/>
      <c r="D26" s="534">
        <f>SUM(D15:D25)</f>
        <v>64683</v>
      </c>
      <c r="E26" s="156"/>
      <c r="F26" s="156">
        <f>SUM(F15:F25)</f>
        <v>0.583123732251522053</v>
      </c>
      <c r="G26" s="157">
        <f>SUM(G15:G25)</f>
        <v>0.583123732251522053</v>
      </c>
      <c r="H26" s="954">
        <f>SUM(H15:H25)</f>
        <v>0.583123732251522053</v>
      </c>
      <c r="I26" s="226"/>
    </row>
    <row r="27" spans="1:9">
      <c r="A27" s="7"/>
      <c r="B27" s="973"/>
      <c r="C27" s="974"/>
      <c r="D27" s="974"/>
      <c r="E27" s="1000"/>
      <c r="F27" s="1000"/>
      <c r="G27" s="69"/>
      <c r="H27" s="955"/>
      <c r="I27" s="959"/>
    </row>
    <row r="28" spans="1:9" ht="21" customHeight="1">
      <c r="A28" s="971" t="s">
        <v>35</v>
      </c>
      <c r="B28" s="971"/>
      <c r="C28" s="971"/>
      <c r="D28" s="971"/>
      <c r="E28" s="971"/>
      <c r="F28" s="971"/>
      <c r="G28" s="971"/>
      <c r="H28" s="971"/>
      <c r="I28" s="971"/>
    </row>
    <row r="29" spans="1:10">
      <c r="A29" s="7" t="n">
        <v>12</v>
      </c>
      <c r="B29" s="50" t="s">
        <v>36</v>
      </c>
      <c r="C29" s="8" t="s">
        <v>23</v>
      </c>
      <c r="D29" s="526" t="n">
        <v>1000</v>
      </c>
      <c r="E29" s="406"/>
      <c r="F29" s="567">
        <f>D29/G9</f>
        <v>0.011812093221040001</v>
      </c>
      <c r="G29" s="583">
        <f>D29/G9</f>
        <v>0.011812093221040001</v>
      </c>
      <c r="H29" s="999"/>
      <c r="I29" s="1001"/>
      <c r="J29" s="6"/>
    </row>
    <row r="30" spans="1:10" ht="60.05" customHeight="1">
      <c r="A30" s="11"/>
      <c r="B30" s="46"/>
      <c r="C30" s="10"/>
      <c r="D30" s="526"/>
      <c r="E30" s="406"/>
      <c r="F30" s="567"/>
      <c r="G30" s="583"/>
      <c r="H30" s="999"/>
      <c r="I30" s="956"/>
      <c r="J30" s="6"/>
    </row>
    <row r="31" spans="1:9" ht="57.05" customHeight="1">
      <c r="A31" s="14" t="n">
        <v>13</v>
      </c>
      <c r="B31" s="29" t="s">
        <v>37</v>
      </c>
      <c r="C31" s="223" t="s">
        <v>23</v>
      </c>
      <c r="D31" s="498" t="n">
        <v>7332</v>
      </c>
      <c r="E31" s="403"/>
      <c r="F31" s="435">
        <f>D31/G9</f>
        <v>0.0866062674966629942</v>
      </c>
      <c r="G31" s="446">
        <f>D31/G9</f>
        <v>0.0866062674966629942</v>
      </c>
      <c r="H31" s="226"/>
      <c r="I31" s="998"/>
    </row>
    <row r="32" spans="1:9" ht="69.05" customHeight="1">
      <c r="A32" s="14" t="n">
        <v>14</v>
      </c>
      <c r="B32" s="29" t="s">
        <v>38</v>
      </c>
      <c r="C32" s="223" t="s">
        <v>23</v>
      </c>
      <c r="D32" s="498" t="n">
        <v>1467.40000000000009</v>
      </c>
      <c r="E32" s="403"/>
      <c r="F32" s="435">
        <f>D32/G9</f>
        <v>0.017333065592554</v>
      </c>
      <c r="G32" s="446">
        <f>D32/G9</f>
        <v>0.017333065592554</v>
      </c>
      <c r="H32" s="226"/>
      <c r="I32" s="959"/>
    </row>
    <row r="33" spans="1:9" ht="56.30" customHeight="1">
      <c r="A33" s="14" t="n">
        <v>15</v>
      </c>
      <c r="B33" s="29" t="s">
        <v>39</v>
      </c>
      <c r="C33" s="14" t="s">
        <v>23</v>
      </c>
      <c r="D33" s="497" t="n">
        <v>6111</v>
      </c>
      <c r="E33" s="402"/>
      <c r="F33" s="434">
        <f>D33/H9</f>
        <v>0.0473996509598599935</v>
      </c>
      <c r="G33" s="445">
        <f>D33/H9</f>
        <v>0.0473996509598599935</v>
      </c>
      <c r="H33" s="952">
        <f>D33/H9</f>
        <v>0.0473996509598599935</v>
      </c>
      <c r="I33" s="226"/>
    </row>
    <row r="34" spans="1:10" ht="36.05" customHeight="1">
      <c r="A34" s="11" t="n">
        <v>16</v>
      </c>
      <c r="B34" s="12" t="s">
        <v>40</v>
      </c>
      <c r="C34" s="10" t="s">
        <v>23</v>
      </c>
      <c r="D34" s="531" t="n">
        <v>1500</v>
      </c>
      <c r="E34" s="411"/>
      <c r="F34" s="441">
        <f>D34/F9</f>
        <v>0.0258126688578749963</v>
      </c>
      <c r="G34" s="13"/>
      <c r="H34" s="962"/>
      <c r="I34" s="957"/>
      <c r="J34" s="6"/>
    </row>
    <row r="35" spans="1:10">
      <c r="A35" s="11" t="n">
        <v>17</v>
      </c>
      <c r="B35" s="12" t="s">
        <v>41</v>
      </c>
      <c r="C35" s="10" t="s">
        <v>23</v>
      </c>
      <c r="D35" s="531" t="n">
        <v>2000</v>
      </c>
      <c r="E35" s="411"/>
      <c r="F35" s="441">
        <f>D35/H9</f>
        <v>0.015512895094046999</v>
      </c>
      <c r="G35" s="453">
        <f>D35/H9</f>
        <v>0.015512895094046999</v>
      </c>
      <c r="H35" s="964">
        <f>D35/H9</f>
        <v>0.015512895094046999</v>
      </c>
      <c r="I35" s="956"/>
      <c r="J35" s="6"/>
    </row>
    <row r="36" spans="1:10">
      <c r="A36" s="7" t="n">
        <v>18</v>
      </c>
      <c r="B36" s="29" t="s">
        <v>42</v>
      </c>
      <c r="C36" s="8"/>
      <c r="D36" s="526" t="n">
        <v>5000</v>
      </c>
      <c r="E36" s="406"/>
      <c r="F36" s="442">
        <f>D36/H9</f>
        <v>0.0387822377351169969</v>
      </c>
      <c r="G36" s="448">
        <f>D36/H9</f>
        <v>0.0387822377351169969</v>
      </c>
      <c r="H36" s="965">
        <f>D36/H9</f>
        <v>0.0387822377351169969</v>
      </c>
      <c r="I36" s="956"/>
      <c r="J36" s="6"/>
    </row>
    <row r="37" spans="1:10" ht="48.80" customHeight="1">
      <c r="A37" s="11"/>
      <c r="B37" s="46"/>
      <c r="C37" s="10" t="s">
        <v>23</v>
      </c>
      <c r="D37" s="531"/>
      <c r="E37" s="411"/>
      <c r="F37" s="443"/>
      <c r="G37" s="452"/>
      <c r="H37" s="966"/>
      <c r="I37" s="956"/>
      <c r="J37" s="6"/>
    </row>
    <row r="38" spans="1:10">
      <c r="A38" s="14" t="n">
        <v>19</v>
      </c>
      <c r="B38" s="29" t="s">
        <v>43</v>
      </c>
      <c r="C38" s="8"/>
      <c r="D38" s="526" t="n">
        <v>15000</v>
      </c>
      <c r="E38" s="406"/>
      <c r="F38" s="442">
        <f>D38/H9</f>
        <v>0.116346713205351993</v>
      </c>
      <c r="G38" s="448">
        <f>D38/H9</f>
        <v>0.116346713205351993</v>
      </c>
      <c r="H38" s="965">
        <f>D38/H9</f>
        <v>0.116346713205351993</v>
      </c>
      <c r="I38" s="956"/>
      <c r="J38" s="6"/>
    </row>
    <row r="39" spans="1:10" ht="40.55" customHeight="1">
      <c r="A39" s="11"/>
      <c r="B39" s="46"/>
      <c r="C39" s="10" t="s">
        <v>44</v>
      </c>
      <c r="D39" s="531"/>
      <c r="E39" s="411"/>
      <c r="F39" s="443"/>
      <c r="G39" s="452"/>
      <c r="H39" s="966"/>
      <c r="I39" s="956"/>
      <c r="J39" s="6"/>
    </row>
    <row r="40" spans="1:10">
      <c r="A40" s="7" t="n">
        <v>20</v>
      </c>
      <c r="B40" s="29" t="s">
        <v>45</v>
      </c>
      <c r="C40" s="8"/>
      <c r="D40" s="526" t="n">
        <v>4000</v>
      </c>
      <c r="E40" s="406"/>
      <c r="F40" s="444"/>
      <c r="G40" s="456"/>
      <c r="H40" s="967"/>
      <c r="I40" s="956"/>
      <c r="J40" s="6"/>
    </row>
    <row r="41" spans="1:10" ht="32.30" customHeight="1">
      <c r="A41" s="7"/>
      <c r="B41" s="46"/>
      <c r="C41" s="10" t="s">
        <v>44</v>
      </c>
      <c r="D41" s="531"/>
      <c r="E41" s="411"/>
      <c r="F41" s="441">
        <f>D40/H9</f>
        <v>0.0310257901880939979</v>
      </c>
      <c r="G41" s="453">
        <f>D40/H9</f>
        <v>0.0310257901880939979</v>
      </c>
      <c r="H41" s="964">
        <f>D40/H9</f>
        <v>0.0310257901880939979</v>
      </c>
      <c r="I41" s="956"/>
      <c r="J41" s="6"/>
    </row>
    <row r="42" spans="1:9">
      <c r="A42" s="117" t="n">
        <v>21</v>
      </c>
      <c r="B42" s="12" t="s">
        <v>46</v>
      </c>
      <c r="C42" s="10" t="s">
        <v>23</v>
      </c>
      <c r="D42" s="531" t="n">
        <v>1000</v>
      </c>
      <c r="E42" s="411"/>
      <c r="F42" s="441">
        <f>D42/H9</f>
        <v>0.00775644754702299988</v>
      </c>
      <c r="G42" s="453">
        <f>D42/H9</f>
        <v>0.00775644754702299988</v>
      </c>
      <c r="H42" s="964">
        <f>D42/H9</f>
        <v>0.00775644754702299988</v>
      </c>
      <c r="I42" s="956"/>
    </row>
    <row r="43" spans="1:9">
      <c r="A43" s="158"/>
      <c r="B43" s="154" t="s">
        <v>47</v>
      </c>
      <c r="C43" s="155"/>
      <c r="D43" s="244">
        <f>SUM(D29:D42)</f>
        <v>44410.4000000000015</v>
      </c>
      <c r="E43" s="203"/>
      <c r="F43" s="159">
        <f>SUM(F29:F42)</f>
        <v>0.398387829897624979</v>
      </c>
      <c r="G43" s="159">
        <f>SUM(G29:G42)</f>
        <v>0.372575161039750036</v>
      </c>
      <c r="H43" s="968">
        <f>SUM(H29:H42)</f>
        <v>0.256823734729493003</v>
      </c>
      <c r="I43" s="975"/>
    </row>
    <row r="44" spans="1:9">
      <c r="A44" s="972"/>
      <c r="B44" s="973"/>
      <c r="C44" s="974"/>
      <c r="D44" s="974"/>
      <c r="E44" s="974"/>
      <c r="F44" s="9"/>
      <c r="G44" s="9"/>
      <c r="H44" s="60"/>
      <c r="I44" s="975"/>
    </row>
    <row r="45" spans="1:9" ht="36" customHeight="1">
      <c r="A45" s="971" t="s">
        <v>48</v>
      </c>
      <c r="B45" s="971"/>
      <c r="C45" s="971"/>
      <c r="D45" s="971"/>
      <c r="E45" s="971"/>
      <c r="F45" s="971"/>
      <c r="G45" s="971"/>
      <c r="H45" s="971"/>
      <c r="I45" s="979"/>
    </row>
    <row r="46" spans="1:9">
      <c r="A46" s="7" t="n">
        <v>22</v>
      </c>
      <c r="B46" s="50" t="s">
        <v>49</v>
      </c>
      <c r="C46" s="7" t="s">
        <v>23</v>
      </c>
      <c r="D46" s="976" t="n">
        <v>1000</v>
      </c>
      <c r="E46" s="977"/>
      <c r="F46" s="437">
        <f>D46/H9</f>
        <v>0.00775644754702299988</v>
      </c>
      <c r="G46" s="449">
        <f>D46/H9</f>
        <v>0.00775644754702299988</v>
      </c>
      <c r="H46" s="980">
        <f>D46/H9</f>
        <v>0.00775644754702299988</v>
      </c>
      <c r="I46" s="956"/>
    </row>
    <row r="47" spans="1:9" ht="31.55" customHeight="1">
      <c r="A47" s="11"/>
      <c r="B47" s="46"/>
      <c r="C47" s="11"/>
      <c r="D47" s="533"/>
      <c r="E47" s="413"/>
      <c r="F47" s="443"/>
      <c r="G47" s="452"/>
      <c r="H47" s="966"/>
      <c r="I47" s="956"/>
    </row>
    <row r="48" spans="1:9">
      <c r="A48" s="11" t="n">
        <v>23</v>
      </c>
      <c r="B48" s="12" t="s">
        <v>50</v>
      </c>
      <c r="C48" s="10" t="s">
        <v>23</v>
      </c>
      <c r="D48" s="531" t="n">
        <v>3000</v>
      </c>
      <c r="E48" s="411"/>
      <c r="F48" s="441">
        <f>D48/H9</f>
        <v>0.0232693426410699988</v>
      </c>
      <c r="G48" s="453">
        <f>D48/H9</f>
        <v>0.0232693426410699988</v>
      </c>
      <c r="H48" s="964">
        <f>D48/H9</f>
        <v>0.0232693426410699988</v>
      </c>
      <c r="I48" s="956"/>
    </row>
    <row r="49" spans="1:9">
      <c r="A49" s="11" t="n">
        <v>24</v>
      </c>
      <c r="B49" s="12" t="s">
        <v>51</v>
      </c>
      <c r="C49" s="10" t="s">
        <v>23</v>
      </c>
      <c r="D49" s="531" t="n">
        <v>200</v>
      </c>
      <c r="E49" s="411"/>
      <c r="F49" s="441">
        <f>D49/H9</f>
        <v>0.0015512895094050001</v>
      </c>
      <c r="G49" s="453">
        <f>D49/H9</f>
        <v>0.0015512895094050001</v>
      </c>
      <c r="H49" s="964">
        <f>D49/H9</f>
        <v>0.0015512895094050001</v>
      </c>
      <c r="I49" s="956"/>
    </row>
    <row r="50" spans="1:9">
      <c r="A50" s="7" t="n">
        <v>25</v>
      </c>
      <c r="B50" s="29" t="s">
        <v>52</v>
      </c>
      <c r="C50" s="8"/>
      <c r="D50" s="526" t="n">
        <v>500</v>
      </c>
      <c r="E50" s="406"/>
      <c r="F50" s="442">
        <f>D50/H9</f>
        <v>0.00387822377351200043</v>
      </c>
      <c r="G50" s="448">
        <f>D50/H9</f>
        <v>0.00387822377351200043</v>
      </c>
      <c r="H50" s="965">
        <f>D50/H9</f>
        <v>0.00387822377351200043</v>
      </c>
      <c r="I50" s="956"/>
    </row>
    <row r="51" spans="1:9" ht="27.05" customHeight="1">
      <c r="A51" s="11"/>
      <c r="B51" s="46"/>
      <c r="C51" s="10" t="s">
        <v>23</v>
      </c>
      <c r="D51" s="531"/>
      <c r="E51" s="411"/>
      <c r="F51" s="443"/>
      <c r="G51" s="452"/>
      <c r="H51" s="966"/>
      <c r="I51" s="956"/>
    </row>
    <row r="52" spans="1:9">
      <c r="A52" s="14" t="n">
        <v>26</v>
      </c>
      <c r="B52" s="29" t="s">
        <v>53</v>
      </c>
      <c r="C52" s="8"/>
      <c r="D52" s="526" t="n">
        <v>400</v>
      </c>
      <c r="E52" s="406"/>
      <c r="F52" s="442">
        <f>D52/H9</f>
        <v>0.00310257901880900011</v>
      </c>
      <c r="G52" s="448">
        <f>D52/H9</f>
        <v>0.00310257901880900011</v>
      </c>
      <c r="H52" s="965">
        <f>D52/H9</f>
        <v>0.00310257901880900011</v>
      </c>
      <c r="I52" s="956"/>
    </row>
    <row r="53" spans="1:9" ht="35.30" customHeight="1">
      <c r="A53" s="11"/>
      <c r="B53" s="46"/>
      <c r="C53" s="10" t="s">
        <v>23</v>
      </c>
      <c r="D53" s="531"/>
      <c r="E53" s="411"/>
      <c r="F53" s="443"/>
      <c r="G53" s="452"/>
      <c r="H53" s="966"/>
      <c r="I53" s="956"/>
    </row>
    <row r="54" spans="1:9">
      <c r="A54" s="11" t="n">
        <v>27</v>
      </c>
      <c r="B54" s="12" t="s">
        <v>54</v>
      </c>
      <c r="C54" s="10" t="s">
        <v>44</v>
      </c>
      <c r="D54" s="531" t="n">
        <v>100</v>
      </c>
      <c r="E54" s="411"/>
      <c r="F54" s="441">
        <f>D54/H9</f>
        <v>0.00077564475470200005</v>
      </c>
      <c r="G54" s="453">
        <f>D54/H9</f>
        <v>0.00077564475470200005</v>
      </c>
      <c r="H54" s="964">
        <f>D54/H9</f>
        <v>0.00077564475470200005</v>
      </c>
      <c r="I54" s="956"/>
    </row>
    <row r="55" spans="1:9" ht="58.95" customHeight="1">
      <c r="A55" s="14" t="n">
        <v>28</v>
      </c>
      <c r="B55" s="12" t="s">
        <v>55</v>
      </c>
      <c r="C55" s="10" t="s">
        <v>23</v>
      </c>
      <c r="D55" s="531" t="n">
        <v>500</v>
      </c>
      <c r="E55" s="411"/>
      <c r="F55" s="441">
        <f>D55/H9</f>
        <v>0.00387822377351200043</v>
      </c>
      <c r="G55" s="453">
        <f>D55/H9</f>
        <v>0.00387822377351200043</v>
      </c>
      <c r="H55" s="964">
        <f>D55/H9</f>
        <v>0.00387822377351200043</v>
      </c>
      <c r="I55" s="956"/>
    </row>
    <row r="56" spans="1:18">
      <c r="A56" s="158"/>
      <c r="B56" s="154" t="s">
        <v>56</v>
      </c>
      <c r="C56" s="155"/>
      <c r="D56" s="244">
        <f>SUM(D46:D55)</f>
        <v>5700</v>
      </c>
      <c r="E56" s="244"/>
      <c r="F56" s="248">
        <f>SUM(F46:F55)</f>
        <v>0.0442117510180329987</v>
      </c>
      <c r="G56" s="248">
        <f>SUM(G46:G55)</f>
        <v>0.0442117510180329987</v>
      </c>
      <c r="H56" s="981">
        <f>SUM(H46:H55)</f>
        <v>0.0442117510180329987</v>
      </c>
      <c r="I56" s="969"/>
      <c r="J56" s="584"/>
      <c r="K56" s="584"/>
      <c r="L56" s="584"/>
      <c r="M56" s="584"/>
      <c r="N56" s="584"/>
      <c r="O56" s="597"/>
      <c r="P56" s="584"/>
      <c r="Q56" s="584"/>
      <c r="R56" s="584"/>
    </row>
    <row r="57" spans="1:9">
      <c r="A57" s="972"/>
      <c r="B57" s="973"/>
      <c r="C57" s="974"/>
      <c r="D57" s="974"/>
      <c r="E57" s="974"/>
      <c r="F57" s="9"/>
      <c r="G57" s="9"/>
      <c r="H57" s="60"/>
      <c r="I57" s="975"/>
    </row>
    <row r="58" spans="1:9" ht="34.50" customHeight="1">
      <c r="A58" s="971" t="s">
        <v>57</v>
      </c>
      <c r="B58" s="971"/>
      <c r="C58" s="971"/>
      <c r="D58" s="971"/>
      <c r="E58" s="971"/>
      <c r="F58" s="971"/>
      <c r="G58" s="971"/>
      <c r="H58" s="971"/>
      <c r="I58" s="979"/>
    </row>
    <row r="59" spans="1:9" ht="56.25" customHeight="1">
      <c r="A59" s="7" t="n">
        <v>29</v>
      </c>
      <c r="B59" s="50" t="s">
        <v>58</v>
      </c>
      <c r="C59" s="7" t="s">
        <v>23</v>
      </c>
      <c r="D59" s="497" t="n">
        <v>92872</v>
      </c>
      <c r="E59" s="402"/>
      <c r="F59" s="434">
        <f>D59/H9</f>
        <v>0.720356796587163029</v>
      </c>
      <c r="G59" s="445">
        <f>D59/H9</f>
        <v>0.720356796587163029</v>
      </c>
      <c r="H59" s="952">
        <f>D59/H9</f>
        <v>0.720356796587163029</v>
      </c>
      <c r="I59" s="226"/>
    </row>
    <row r="60" spans="1:9">
      <c r="A60" s="11" t="n">
        <v>30</v>
      </c>
      <c r="B60" s="12" t="s">
        <v>59</v>
      </c>
      <c r="C60" s="10" t="s">
        <v>23</v>
      </c>
      <c r="D60" s="531" t="n">
        <v>1000</v>
      </c>
      <c r="E60" s="411"/>
      <c r="F60" s="441">
        <f>D60/H9</f>
        <v>0.00775644754702299988</v>
      </c>
      <c r="G60" s="453">
        <f>D60/H9</f>
        <v>0.00775644754702299988</v>
      </c>
      <c r="H60" s="964">
        <f>D60/H9</f>
        <v>0.00775644754702299988</v>
      </c>
      <c r="I60" s="956"/>
    </row>
    <row r="61" spans="1:15">
      <c r="A61" s="158"/>
      <c r="B61" s="154" t="s">
        <v>60</v>
      </c>
      <c r="C61" s="155"/>
      <c r="D61" s="244">
        <f>SUM(D59:D60)</f>
        <v>93872</v>
      </c>
      <c r="E61" s="244"/>
      <c r="F61" s="248">
        <f>SUM(F59:F60)</f>
        <v>0.728113244134186033</v>
      </c>
      <c r="G61" s="247">
        <f>SUM(G59:G60)</f>
        <v>0.728113244134186033</v>
      </c>
      <c r="H61" s="982">
        <f>SUM(H59:H60)</f>
        <v>0.728113244134186033</v>
      </c>
      <c r="I61" s="975"/>
      <c r="J61" s="584"/>
      <c r="K61" s="584"/>
      <c r="L61" s="584"/>
      <c r="M61" s="584"/>
      <c r="N61" s="584"/>
      <c r="O61" s="584"/>
    </row>
    <row r="62" spans="1:9">
      <c r="A62" s="972"/>
      <c r="B62" s="973"/>
      <c r="C62" s="974"/>
      <c r="D62" s="974"/>
      <c r="E62" s="974"/>
      <c r="F62" s="983"/>
      <c r="G62" s="983"/>
      <c r="H62" s="1086"/>
      <c r="I62" s="1085"/>
    </row>
    <row r="63" spans="1:9" ht="17.25" customHeight="1">
      <c r="A63" s="971" t="s">
        <v>61</v>
      </c>
      <c r="B63" s="971"/>
      <c r="C63" s="971"/>
      <c r="D63" s="971"/>
      <c r="E63" s="971"/>
      <c r="F63" s="971"/>
      <c r="G63" s="971"/>
      <c r="H63" s="971"/>
      <c r="I63" s="1052"/>
    </row>
    <row r="64" spans="1:9">
      <c r="A64" s="7" t="n">
        <v>31</v>
      </c>
      <c r="B64" s="50" t="s">
        <v>62</v>
      </c>
      <c r="C64" s="7" t="s">
        <v>23</v>
      </c>
      <c r="D64" s="976" t="n">
        <v>3000</v>
      </c>
      <c r="E64" s="977"/>
      <c r="F64" s="444">
        <f>D64/H9</f>
        <v>0.0232693426410699988</v>
      </c>
      <c r="G64" s="456">
        <f>D64/H9</f>
        <v>0.0232693426410699988</v>
      </c>
      <c r="H64" s="967">
        <f>D64/H9</f>
        <v>0.0232693426410699988</v>
      </c>
      <c r="I64" s="117"/>
    </row>
    <row r="65" spans="1:9">
      <c r="A65" s="11"/>
      <c r="B65" s="46"/>
      <c r="C65" s="11"/>
      <c r="D65" s="533"/>
      <c r="E65" s="413"/>
      <c r="F65" s="441"/>
      <c r="G65" s="453"/>
      <c r="H65" s="964"/>
      <c r="I65" s="117"/>
    </row>
    <row r="66" spans="1:9">
      <c r="A66" s="14" t="n">
        <v>32</v>
      </c>
      <c r="B66" s="29" t="s">
        <v>63</v>
      </c>
      <c r="C66" s="14" t="s">
        <v>23</v>
      </c>
      <c r="D66" s="532" t="n">
        <v>200</v>
      </c>
      <c r="E66" s="412"/>
      <c r="F66" s="444">
        <f>D66/H9</f>
        <v>0.0015512895094050001</v>
      </c>
      <c r="G66" s="456">
        <f>D66/H9</f>
        <v>0.0015512895094050001</v>
      </c>
      <c r="H66" s="967">
        <f>D66/H9</f>
        <v>0.0015512895094050001</v>
      </c>
      <c r="I66" s="117"/>
    </row>
    <row r="67" spans="1:9">
      <c r="A67" s="11"/>
      <c r="B67" s="46"/>
      <c r="C67" s="11"/>
      <c r="D67" s="533"/>
      <c r="E67" s="413"/>
      <c r="F67" s="441"/>
      <c r="G67" s="453"/>
      <c r="H67" s="964"/>
      <c r="I67" s="117"/>
    </row>
    <row r="68" spans="1:9">
      <c r="A68" s="161"/>
      <c r="B68" s="1033" t="s">
        <v>64</v>
      </c>
      <c r="C68" s="1034"/>
      <c r="D68" s="159">
        <f>SUM(D64:D67)</f>
        <v>3200</v>
      </c>
      <c r="E68" s="159"/>
      <c r="F68" s="247">
        <f>SUM(F64:F67)</f>
        <v>0.0248206321504749994</v>
      </c>
      <c r="G68" s="247">
        <f>SUM(G64:G67)</f>
        <v>0.0248206321504749994</v>
      </c>
      <c r="H68" s="982">
        <f>SUM(H64:H67)</f>
        <v>0.0248206321504749994</v>
      </c>
      <c r="I68" s="969"/>
    </row>
    <row r="69" spans="1:15">
      <c r="A69" s="191"/>
      <c r="B69" s="192" t="s">
        <v>65</v>
      </c>
      <c r="C69" s="193"/>
      <c r="D69" s="917">
        <f>D26+D43+D56+D61+D68</f>
        <v>211865.399999999994</v>
      </c>
      <c r="E69" s="916"/>
      <c r="F69" s="1104">
        <f>F26+F43+F56+F61+F68</f>
        <v>1.77865718945184987</v>
      </c>
      <c r="G69" s="1104">
        <f>G26+G43+G56+G61+G68</f>
        <v>1.75284452059397005</v>
      </c>
      <c r="H69" s="1106">
        <f>H26+H43+H56+H61+H68</f>
        <v>1.63709309428371004</v>
      </c>
      <c r="I69" s="1045"/>
      <c r="J69" s="596"/>
      <c r="K69" s="596"/>
      <c r="L69" s="596"/>
      <c r="M69" s="596"/>
      <c r="N69" s="596"/>
      <c r="O69" s="596"/>
    </row>
    <row r="70" spans="1:9">
      <c r="A70" s="680"/>
      <c r="B70" s="683" t="s">
        <v>66</v>
      </c>
      <c r="C70" s="684"/>
      <c r="D70" s="684"/>
      <c r="E70" s="685"/>
      <c r="F70" s="1090">
        <f>F69</f>
        <v>1.77865718945184987</v>
      </c>
      <c r="G70" s="1090">
        <f>G69</f>
        <v>1.75284452059397005</v>
      </c>
      <c r="H70" s="1090">
        <f>H69</f>
        <v>1.63709309428371004</v>
      </c>
      <c r="I70" s="1046"/>
    </row>
    <row r="71" spans="2:9" ht="7.10" customHeight="1">
      <c r="B71" s="265"/>
      <c r="E71" s="502"/>
      <c r="F71" s="502"/>
      <c r="G71" s="502"/>
      <c r="H71" s="502"/>
      <c r="I71" s="502"/>
    </row>
    <row r="72" spans="5:11" ht="7.15" customHeight="1">
      <c r="E72" s="502"/>
      <c r="F72" s="502"/>
      <c r="G72" s="502"/>
      <c r="H72" s="502"/>
      <c r="I72" s="502"/>
      <c r="J72" s="502"/>
      <c r="K72" s="502"/>
    </row>
    <row r="73" spans="2:9">
      <c r="B73" s="196" t="s">
        <v>67</v>
      </c>
      <c r="F73" s="32"/>
      <c r="G73" s="32"/>
      <c r="H73" s="32"/>
      <c r="I73" s="946">
        <f>I9</f>
        <v>110925</v>
      </c>
    </row>
    <row r="74" spans="2:9" ht="8.65" customHeight="1">
      <c r="B74" s="196"/>
      <c r="F74" s="32"/>
      <c r="G74" s="32"/>
      <c r="H74" s="32"/>
      <c r="I74" s="613"/>
    </row>
    <row r="75" spans="2:9">
      <c r="B75" s="918" t="s">
        <v>68</v>
      </c>
      <c r="C75" s="919"/>
      <c r="D75" s="919"/>
      <c r="E75" s="919"/>
      <c r="F75" s="920"/>
      <c r="G75" s="920"/>
      <c r="H75" s="920"/>
      <c r="I75" s="921"/>
    </row>
    <row r="76" spans="1:1" ht="4.90" customHeight="1"/>
    <row r="77" spans="2:2">
      <c r="B77" s="33" t="s">
        <v>69</v>
      </c>
    </row>
    <row r="78" spans="1:1" ht="6.40" customHeight="1"/>
    <row r="79" spans="2:2">
      <c r="B79" s="0" t="s">
        <v>70</v>
      </c>
    </row>
    <row r="80" spans="2:9" ht="13.15" customHeight="1">
      <c r="B80" s="922" t="s">
        <v>71</v>
      </c>
      <c r="C80" s="922"/>
      <c r="D80" s="922"/>
      <c r="E80" s="922"/>
      <c r="F80" s="922"/>
      <c r="G80" s="922"/>
      <c r="H80" s="922"/>
      <c r="I80" s="922"/>
    </row>
    <row r="81" spans="2:9" ht="13.90" customHeight="1">
      <c r="B81" s="65" t="s">
        <v>72</v>
      </c>
      <c r="C81" s="65"/>
      <c r="D81" s="65"/>
      <c r="E81" s="65"/>
      <c r="F81" s="65"/>
      <c r="G81" s="65"/>
      <c r="H81" s="65"/>
      <c r="I81" s="65"/>
    </row>
    <row r="82" spans="2:9" ht="5.65" customHeight="1">
      <c r="B82" s="65"/>
      <c r="C82" s="65"/>
      <c r="D82" s="65"/>
      <c r="E82" s="65"/>
      <c r="F82" s="65"/>
      <c r="G82" s="65"/>
      <c r="H82" s="65"/>
      <c r="I82" s="65"/>
    </row>
    <row r="83" spans="2:2">
      <c r="B83" s="0" t="s">
        <v>73</v>
      </c>
    </row>
    <row r="84" spans="2:9">
      <c r="B84" s="65" t="s">
        <v>74</v>
      </c>
      <c r="C84" s="65"/>
      <c r="D84" s="65"/>
      <c r="E84" s="65"/>
      <c r="F84" s="65"/>
      <c r="G84" s="65"/>
      <c r="H84" s="65"/>
      <c r="I84" s="65"/>
    </row>
    <row r="85" spans="2:9">
      <c r="B85" s="65" t="s">
        <v>75</v>
      </c>
      <c r="C85" s="65"/>
      <c r="D85" s="65"/>
      <c r="E85" s="65"/>
      <c r="F85" s="65"/>
      <c r="G85" s="65"/>
      <c r="H85" s="65"/>
      <c r="I85" s="65"/>
    </row>
    <row r="86" spans="1:1" ht="3.40" customHeight="1"/>
    <row r="87" spans="2:2">
      <c r="B87" s="0" t="s">
        <v>76</v>
      </c>
    </row>
    <row r="88" spans="2:9">
      <c r="B88" s="65" t="s">
        <v>77</v>
      </c>
      <c r="C88" s="65"/>
      <c r="D88" s="65"/>
      <c r="E88" s="65"/>
      <c r="F88" s="65"/>
      <c r="G88" s="65"/>
      <c r="H88" s="65"/>
      <c r="I88" s="65"/>
    </row>
    <row r="89" spans="2:9">
      <c r="B89" s="65" t="s">
        <v>78</v>
      </c>
      <c r="C89" s="65"/>
      <c r="D89" s="65"/>
      <c r="E89" s="65"/>
      <c r="F89" s="65"/>
      <c r="G89" s="65"/>
      <c r="H89" s="65"/>
      <c r="I89" s="65"/>
    </row>
    <row r="90" spans="2:2">
      <c r="B90" s="0" t="s">
        <v>79</v>
      </c>
    </row>
    <row r="91" spans="2:2">
      <c r="B91" s="0" t="s">
        <v>80</v>
      </c>
    </row>
    <row r="92" spans="2:2">
      <c r="B92" s="0" t="s">
        <v>81</v>
      </c>
    </row>
    <row r="93" spans="1:1" ht="4.15" customHeight="1"/>
    <row r="94" spans="1:1" ht="4.15" customHeight="1"/>
    <row r="95" spans="2:2">
      <c r="B95" s="686" t="s">
        <v>82</v>
      </c>
    </row>
    <row r="96" spans="2:2">
      <c r="B96" s="686" t="s">
        <v>83</v>
      </c>
    </row>
    <row r="97" spans="2:2">
      <c r="B97" s="686" t="s">
        <v>84</v>
      </c>
    </row>
    <row r="99" spans="2:2">
      <c r="B99" s="597"/>
    </row>
  </sheetData>
  <mergeCells count="104">
    <mergeCell ref="A1:I1"/>
    <mergeCell ref="A2:I2"/>
    <mergeCell ref="A3:I3"/>
    <mergeCell ref="A5:I6"/>
    <mergeCell ref="A7:I7"/>
    <mergeCell ref="A9:D9"/>
    <mergeCell ref="A10:A12"/>
    <mergeCell ref="B10:B12"/>
    <mergeCell ref="B13:E13"/>
    <mergeCell ref="A14:I14"/>
    <mergeCell ref="B26:C26"/>
    <mergeCell ref="A28:I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A36:A37"/>
    <mergeCell ref="B36:B37"/>
    <mergeCell ref="D36:D37"/>
    <mergeCell ref="E36:E37"/>
    <mergeCell ref="F36:F37"/>
    <mergeCell ref="G36:G37"/>
    <mergeCell ref="H36:H37"/>
    <mergeCell ref="I36:I37"/>
    <mergeCell ref="J36:J37"/>
    <mergeCell ref="A38:A39"/>
    <mergeCell ref="B38:B39"/>
    <mergeCell ref="D38:D39"/>
    <mergeCell ref="E38:E39"/>
    <mergeCell ref="F38:F39"/>
    <mergeCell ref="G38:G39"/>
    <mergeCell ref="H38:H39"/>
    <mergeCell ref="I38:I39"/>
    <mergeCell ref="J38:J39"/>
    <mergeCell ref="A40:A41"/>
    <mergeCell ref="B40:B41"/>
    <mergeCell ref="D40:D41"/>
    <mergeCell ref="E40:E41"/>
    <mergeCell ref="I40:I41"/>
    <mergeCell ref="J40:J41"/>
    <mergeCell ref="B43:C43"/>
    <mergeCell ref="A45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50:A51"/>
    <mergeCell ref="B50:B51"/>
    <mergeCell ref="D50:D51"/>
    <mergeCell ref="E50:E51"/>
    <mergeCell ref="F50:F51"/>
    <mergeCell ref="G50:G51"/>
    <mergeCell ref="H50:H51"/>
    <mergeCell ref="I50:I51"/>
    <mergeCell ref="A52:A53"/>
    <mergeCell ref="B52:B53"/>
    <mergeCell ref="D52:D53"/>
    <mergeCell ref="E52:E53"/>
    <mergeCell ref="F52:F53"/>
    <mergeCell ref="G52:G53"/>
    <mergeCell ref="H52:H53"/>
    <mergeCell ref="I52:I53"/>
    <mergeCell ref="B56:C56"/>
    <mergeCell ref="A58:I58"/>
    <mergeCell ref="B61:C61"/>
    <mergeCell ref="A63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B68:C68"/>
    <mergeCell ref="B69:C69"/>
    <mergeCell ref="B75:I75"/>
    <mergeCell ref="B80:I80"/>
    <mergeCell ref="B81:I81"/>
    <mergeCell ref="B84:I84"/>
    <mergeCell ref="B86:I86"/>
    <mergeCell ref="B88:I88"/>
    <mergeCell ref="B89:I89"/>
  </mergeCells>
  <printOptions>
    <extLst>
      <ext uri="smNativeData">
        <pm:pageFlags xmlns:pm="smNativeData" id="1616343058" printRowHead="0" printColHead="0" printHeadLine="0" printFootLine="0" autoHeightHeader="0" autoHeightFooter="0" fitToPageBoth="0"/>
      </ext>
    </extLst>
  </printOptions>
  <pageMargins left="0.315278" right="0.315278" top="0.393750" bottom="0.354167" header="0.315278" footer="0.315278"/>
  <pageSetup paperSize="9" fitToWidth="0" fitToHeight="1" orientation="landscape"/>
  <headerFooter>
    <extLst>
      <ext uri="smNativeData">
        <pm:header xmlns:pm="smNativeData" id="1616343058" l="56" r="56" t="56" b="56" borderId="0" fillId="0" vertical="0"/>
        <pm:footer xmlns:pm="smNativeData" id="1616343058" l="56" r="56" t="56" b="56" borderId="0" fillId="0" vertical="2"/>
        <pm:paperBin xmlns:pm="smNativeData" id="1616343058" Id="0" type="0" value="0"/>
        <pm:paperBin xmlns:pm="smNativeData" id="1616343058" Id="1" type="0" value="0"/>
      </ext>
    </extLst>
  </headerFooter>
  <extLst>
    <ext uri="smNativeData">
      <pm:sheetPrefs xmlns:pm="smNativeData" day="1616343058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Компьютер</cp:lastModifiedBy>
  <cp:revision>0</cp:revision>
  <cp:lastPrinted>2021-03-13T11:00:07Z</cp:lastPrinted>
  <dcterms:created xsi:type="dcterms:W3CDTF">2018-12-02T17:57:38Z</dcterms:created>
  <dcterms:modified xsi:type="dcterms:W3CDTF">2021-03-21T16:10:58Z</dcterms:modified>
</cp:coreProperties>
</file>